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updateLinks="never" codeName="DieseArbeitsmappe" defaultThemeVersion="124226"/>
  <mc:AlternateContent xmlns:mc="http://schemas.openxmlformats.org/markup-compatibility/2006">
    <mc:Choice Requires="x15">
      <x15ac:absPath xmlns:x15ac="http://schemas.microsoft.com/office/spreadsheetml/2010/11/ac" url="J:\06_Investitionsmaßnahmen_und_Bedingungen\06_Festlegungsverfahren Produktivitätsfaktor\2022_Festlegung Datenerhebung PF Strom\09_Datenbasis Törnqvist\Veröffentlichung_EHB\"/>
    </mc:Choice>
  </mc:AlternateContent>
  <xr:revisionPtr revIDLastSave="0" documentId="8_{B6A2E17F-0952-4E54-99F0-720649710A7A}" xr6:coauthVersionLast="36" xr6:coauthVersionMax="36" xr10:uidLastSave="{00000000-0000-0000-0000-000000000000}"/>
  <bookViews>
    <workbookView xWindow="-105" yWindow="-105" windowWidth="38610" windowHeight="2181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calcPr calcId="191029"/>
</workbook>
</file>

<file path=xl/calcChain.xml><?xml version="1.0" encoding="utf-8"?>
<calcChain xmlns="http://schemas.openxmlformats.org/spreadsheetml/2006/main">
  <c r="N13" i="2" l="1"/>
  <c r="O13" i="2" l="1"/>
  <c r="P13" i="2" l="1"/>
  <c r="Q13" i="2" l="1"/>
  <c r="R13" i="2" l="1"/>
  <c r="S13" i="2" l="1"/>
  <c r="S32" i="2" l="1"/>
  <c r="R32" i="2"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März Anastazia</author>
  </authors>
  <commentList>
    <comment ref="S6" authorId="0" shapeId="0" xr:uid="{CD50AED4-16EE-4B2E-A82D-C71617C8A46D}">
      <text>
        <r>
          <rPr>
            <b/>
            <sz val="9"/>
            <color indexed="81"/>
            <rFont val="Segoe UI"/>
            <family val="2"/>
          </rPr>
          <t>März Anastazia:</t>
        </r>
        <r>
          <rPr>
            <sz val="9"/>
            <color indexed="81"/>
            <rFont val="Segoe UI"/>
            <family val="2"/>
          </rPr>
          <t xml:space="preserve">
=netto Umsattz Unbundling SN + UST
</t>
        </r>
      </text>
    </comment>
    <comment ref="S8" authorId="0" shapeId="0" xr:uid="{2F4F1494-7A6B-4242-81FD-D4F4A6FE00CE}">
      <text>
        <r>
          <rPr>
            <b/>
            <sz val="9"/>
            <color indexed="81"/>
            <rFont val="Segoe UI"/>
            <family val="2"/>
          </rPr>
          <t>März Anastazia:</t>
        </r>
        <r>
          <rPr>
            <sz val="9"/>
            <color indexed="81"/>
            <rFont val="Segoe UI"/>
            <family val="2"/>
          </rPr>
          <t xml:space="preserve">
= Aufwand KA</t>
        </r>
      </text>
    </comment>
    <comment ref="S11" authorId="0" shapeId="0" xr:uid="{DD5E4211-8EF6-4136-998D-ADA7B67C57CB}">
      <text>
        <r>
          <rPr>
            <b/>
            <sz val="9"/>
            <color indexed="81"/>
            <rFont val="Segoe UI"/>
            <family val="2"/>
          </rPr>
          <t>März Anastazia:</t>
        </r>
        <r>
          <rPr>
            <sz val="9"/>
            <color indexed="81"/>
            <rFont val="Segoe UI"/>
            <family val="2"/>
          </rPr>
          <t xml:space="preserve">
= Unbundling SN</t>
        </r>
      </text>
    </comment>
    <comment ref="S13" authorId="0" shapeId="0" xr:uid="{C39E7E8C-5F09-494D-BAA4-6B5B3FBD290E}">
      <text>
        <r>
          <rPr>
            <b/>
            <sz val="9"/>
            <color indexed="81"/>
            <rFont val="Segoe UI"/>
            <family val="2"/>
          </rPr>
          <t>März Anastazia:</t>
        </r>
        <r>
          <rPr>
            <sz val="9"/>
            <color indexed="81"/>
            <rFont val="Segoe UI"/>
            <family val="2"/>
          </rPr>
          <t xml:space="preserve">
=Unbundling Material a) minus D2.2
minus # 54011, 54014, 54018, 54110, 54111, 54112</t>
        </r>
      </text>
    </comment>
    <comment ref="S15" authorId="0" shapeId="0" xr:uid="{8E989CF2-BC54-42F7-AC0E-AF2EFD73A970}">
      <text>
        <r>
          <rPr>
            <b/>
            <sz val="9"/>
            <color indexed="81"/>
            <rFont val="Segoe UI"/>
            <family val="2"/>
          </rPr>
          <t>März Anastazia:</t>
        </r>
        <r>
          <rPr>
            <sz val="9"/>
            <color indexed="81"/>
            <rFont val="Segoe UI"/>
            <family val="2"/>
          </rPr>
          <t xml:space="preserve">
=#54019</t>
        </r>
      </text>
    </comment>
    <comment ref="S17" authorId="0" shapeId="0" xr:uid="{36682A60-3D8B-4741-9BC1-DA2E04B1E425}">
      <text>
        <r>
          <rPr>
            <b/>
            <sz val="9"/>
            <color indexed="81"/>
            <rFont val="Segoe UI"/>
            <family val="2"/>
          </rPr>
          <t>März Anastazia:</t>
        </r>
        <r>
          <rPr>
            <sz val="9"/>
            <color indexed="81"/>
            <rFont val="Segoe UI"/>
            <family val="2"/>
          </rPr>
          <t xml:space="preserve">
=Unbundling Personalaufwand a + b</t>
        </r>
      </text>
    </comment>
    <comment ref="S18" authorId="0" shapeId="0" xr:uid="{4CDC146B-C420-4915-A114-FE3258301D83}">
      <text>
        <r>
          <rPr>
            <b/>
            <sz val="9"/>
            <color indexed="81"/>
            <rFont val="Segoe UI"/>
            <family val="2"/>
          </rPr>
          <t>März Anastazia:</t>
        </r>
        <r>
          <rPr>
            <sz val="9"/>
            <color indexed="81"/>
            <rFont val="Segoe UI"/>
            <family val="2"/>
          </rPr>
          <t xml:space="preserve">
=#54019+Summe Aufwendungen für bez. Leistungen</t>
        </r>
      </text>
    </comment>
    <comment ref="S20" authorId="0" shapeId="0" xr:uid="{4C678E0B-9472-4A34-A27F-B0CCBB901408}">
      <text>
        <r>
          <rPr>
            <b/>
            <sz val="9"/>
            <color indexed="81"/>
            <rFont val="Segoe UI"/>
            <family val="2"/>
          </rPr>
          <t>März Anastazia:</t>
        </r>
        <r>
          <rPr>
            <sz val="9"/>
            <color indexed="81"/>
            <rFont val="Segoe UI"/>
            <family val="2"/>
          </rPr>
          <t xml:space="preserve">
=54015</t>
        </r>
      </text>
    </comment>
    <comment ref="S21" authorId="0" shapeId="0" xr:uid="{40C90C37-5460-4B01-ABED-1BEB251A6180}">
      <text>
        <r>
          <rPr>
            <b/>
            <sz val="9"/>
            <color indexed="81"/>
            <rFont val="Segoe UI"/>
            <family val="2"/>
          </rPr>
          <t>März Anastazia:</t>
        </r>
        <r>
          <rPr>
            <sz val="9"/>
            <color indexed="81"/>
            <rFont val="Segoe UI"/>
            <family val="2"/>
          </rPr>
          <t xml:space="preserve">
=Unbundling SN</t>
        </r>
      </text>
    </comment>
    <comment ref="S22" authorId="0" shapeId="0" xr:uid="{CF0FAA65-5819-4105-B448-A47884C71EF4}">
      <text>
        <r>
          <rPr>
            <b/>
            <sz val="9"/>
            <color indexed="81"/>
            <rFont val="Segoe UI"/>
            <charset val="1"/>
          </rPr>
          <t>März Anastazia:</t>
        </r>
        <r>
          <rPr>
            <sz val="9"/>
            <color indexed="81"/>
            <rFont val="Segoe UI"/>
            <charset val="1"/>
          </rPr>
          <t xml:space="preserve">
=#59010</t>
        </r>
      </text>
    </comment>
    <comment ref="S24" authorId="0" shapeId="0" xr:uid="{17E878B7-C2B0-4277-A986-99889686D514}">
      <text>
        <r>
          <rPr>
            <b/>
            <sz val="9"/>
            <color indexed="81"/>
            <rFont val="Segoe UI"/>
            <charset val="1"/>
          </rPr>
          <t>März Anastazia:</t>
        </r>
        <r>
          <rPr>
            <sz val="9"/>
            <color indexed="81"/>
            <rFont val="Segoe UI"/>
            <charset val="1"/>
          </rPr>
          <t xml:space="preserve">
=Unbundling SN</t>
        </r>
      </text>
    </comment>
    <comment ref="S25" authorId="0" shapeId="0" xr:uid="{C5617319-A014-43A1-8031-0B8681E19E4B}">
      <text>
        <r>
          <rPr>
            <b/>
            <sz val="9"/>
            <color indexed="81"/>
            <rFont val="Segoe UI"/>
            <charset val="1"/>
          </rPr>
          <t>März Anastazia:</t>
        </r>
        <r>
          <rPr>
            <sz val="9"/>
            <color indexed="81"/>
            <rFont val="Segoe UI"/>
            <charset val="1"/>
          </rPr>
          <t xml:space="preserve">
=Unbundling SN</t>
        </r>
      </text>
    </comment>
    <comment ref="S26" authorId="0" shapeId="0" xr:uid="{A3AE9DA0-A23D-45A5-BECB-3D78C83AB6C8}">
      <text>
        <r>
          <rPr>
            <b/>
            <sz val="9"/>
            <color indexed="81"/>
            <rFont val="Segoe UI"/>
            <charset val="1"/>
          </rPr>
          <t>März Anastazia:</t>
        </r>
        <r>
          <rPr>
            <sz val="9"/>
            <color indexed="81"/>
            <rFont val="Segoe UI"/>
            <charset val="1"/>
          </rPr>
          <t xml:space="preserve">
=Unbundling SN</t>
        </r>
      </text>
    </comment>
    <comment ref="S27" authorId="0" shapeId="0" xr:uid="{BB1D9C46-C739-4056-A395-7F91A7269EE1}">
      <text>
        <r>
          <rPr>
            <b/>
            <sz val="9"/>
            <color indexed="81"/>
            <rFont val="Segoe UI"/>
            <charset val="1"/>
          </rPr>
          <t>März Anastazia:</t>
        </r>
        <r>
          <rPr>
            <sz val="9"/>
            <color indexed="81"/>
            <rFont val="Segoe UI"/>
            <charset val="1"/>
          </rPr>
          <t xml:space="preserve">
=Unbundling SN</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<sst xmlns="http://schemas.openxmlformats.org/spreadsheetml/2006/main" count="525" uniqueCount="220">
  <si>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</si>
  <si>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</si>
  <si>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</si>
  <si>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</si>
  <si>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</si>
  <si>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</si>
  <si>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</si>
  <si>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</si>
  <si>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</si>
  <si>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</si>
  <si>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</si>
  <si>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</si>
  <si>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</si>
  <si>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</si>
  <si>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</si>
  <si>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</si>
  <si>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</si>
  <si>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</si>
  <si>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</si>
  <si>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</si>
  <si>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</si>
  <si>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</si>
  <si>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</si>
  <si>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</si>
  <si>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</si>
  <si>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</si>
  <si>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</si>
  <si>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</si>
  <si>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</si>
  <si>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</si>
  <si>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</si>
  <si>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</si>
  <si>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</si>
  <si>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</si>
  <si>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</si>
  <si>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</si>
  <si>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</si>
  <si>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</si>
  <si>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</si>
  <si>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</si>
  <si>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</si>
  <si>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</si>
  <si>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</si>
  <si>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</si>
  <si>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</si>
  <si>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</si>
  <si>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</si>
  <si>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</si>
  <si>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</si>
  <si>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</si>
  <si>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</si>
  <si>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</si>
  <si>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</si>
  <si>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</si>
  <si>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</si>
  <si>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</si>
  <si>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</si>
  <si>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</si>
  <si>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</si>
  <si>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</si>
  <si>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</si>
  <si>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</si>
  <si>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</si>
  <si>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</si>
  <si>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</si>
  <si>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</si>
  <si>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</si>
  <si>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</si>
  <si>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</si>
  <si>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</si>
  <si>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</si>
  <si>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</si>
  <si>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</si>
  <si>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</si>
  <si>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</si>
  <si>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</si>
  <si>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</si>
  <si>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</si>
  <si>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</si>
  <si>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</si>
  <si>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</si>
  <si>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</si>
  <si>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</si>
  <si>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</si>
  <si>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</si>
  <si>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</si>
  <si>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</si>
  <si>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</si>
  <si>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</si>
  <si>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</si>
  <si>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</si>
  <si>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</si>
  <si>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</si>
  <si>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</si>
  <si>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</si>
  <si>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</si>
  <si>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</si>
  <si>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</si>
  <si>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</si>
  <si>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</si>
  <si>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</si>
  <si>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</si>
  <si>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</si>
  <si>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</si>
  <si>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</si>
  <si>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</si>
  <si>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</si>
  <si>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</si>
  <si>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</si>
  <si>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</si>
  <si>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</si>
  <si>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</si>
  <si>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</si>
  <si>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</si>
  <si>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</si>
  <si>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</si>
  <si>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</si>
  <si>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</si>
  <si>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</si>
  <si>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</si>
  <si>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</si>
  <si>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</si>
  <si>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</si>
  <si>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</si>
  <si>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</si>
  <si>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</si>
  <si>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</si>
  <si>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</si>
  <si>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</si>
  <si>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</si>
  <si>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</si>
  <si>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</si>
  <si>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</si>
  <si>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</si>
  <si>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</si>
  <si>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</si>
  <si>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</si>
  <si>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</si>
  <si>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</si>
  <si>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</si>
  <si>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</si>
  <si>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</si>
  <si>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</si>
  <si>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</si>
  <si>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</si>
  <si>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</si>
  <si>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</si>
  <si>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</si>
  <si>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</si>
  <si>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</si>
  <si>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</si>
  <si>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</si>
  <si>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</si>
  <si>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</si>
  <si>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</si>
  <si>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</si>
  <si>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</si>
  <si>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</si>
  <si>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</si>
  <si>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</si>
  <si>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</si>
  <si>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</si>
  <si>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</si>
  <si>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</si>
  <si>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</si>
  <si>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</si>
  <si>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</si>
  <si>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</si>
  <si>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</si>
  <si>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</si>
  <si>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</si>
  <si>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</si>
  <si>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</si>
  <si>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</si>
  <si>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</si>
  <si>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</si>
  <si>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</si>
  <si>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</si>
  <si>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</si>
  <si>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</si>
  <si>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</si>
  <si>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</si>
  <si>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</si>
  <si>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</si>
  <si>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</si>
  <si>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</si>
  <si>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</si>
  <si>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</si>
  <si>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</si>
  <si>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</si>
  <si>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</si>
  <si>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</si>
  <si>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</si>
  <si>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</si>
  <si>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</si>
  <si>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</si>
  <si>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</si>
  <si>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</si>
  <si>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</si>
  <si>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</si>
  <si>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</si>
  <si>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</si>
  <si>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</si>
  <si>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</si>
  <si>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</si>
  <si>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</si>
  <si>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</si>
  <si>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</si>
  <si>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</si>
  <si>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</si>
  <si>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</si>
  <si>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</si>
  <si>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</si>
  <si>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</si>
  <si>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</si>
  <si>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</si>
  <si>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</si>
  <si>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</si>
  <si>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</si>
  <si>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Holzkirchen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</si>
</sst>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7" formatCode="&quot;€&quot;#,##0.00_);\(&quot;€&quot;#,##0.00\)"/>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7">
    <font>
      <sz val="11"/>
      <color theme="1"/>
      <name val="Calibri"/>
      <family val="2"/>
      <scheme val="minor"/>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color indexed="81"/>
      <name val="Segoe UI"/>
      <family val="2"/>
    </font>
    <font>
      <b/>
      <sz val="9"/>
      <color indexed="81"/>
      <name val="Segoe UI"/>
      <family val="2"/>
    </font>
    <font>
      <sz val="9"/>
      <color indexed="81"/>
      <name val="Segoe UI"/>
      <charset val="1"/>
    </font>
    <font>
      <b/>
      <sz val="9"/>
      <color indexed="81"/>
      <name val="Segoe UI"/>
      <charset val="1"/>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3" fillId="3" borderId="0" applyNumberFormat="0" applyBorder="0" applyAlignment="0" applyProtection="0"/>
    <xf numFmtId="0" fontId="2"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164" fontId="7" fillId="0" borderId="1">
      <alignment horizontal="left"/>
    </xf>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165" fontId="7" fillId="0" borderId="1">
      <alignment horizontal="left"/>
    </xf>
    <xf numFmtId="166" fontId="7" fillId="0" borderId="1">
      <alignment horizontal="left"/>
    </xf>
    <xf numFmtId="0" fontId="8" fillId="15"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167" fontId="7" fillId="0" borderId="1">
      <alignment horizontal="left"/>
    </xf>
    <xf numFmtId="168"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49" fontId="4" fillId="0" borderId="0"/>
    <xf numFmtId="9" fontId="4" fillId="0" borderId="0" applyFont="0" applyFill="0" applyBorder="0" applyAlignment="0" applyProtection="0"/>
    <xf numFmtId="0" fontId="4" fillId="0" borderId="0"/>
    <xf numFmtId="0" fontId="5" fillId="0" borderId="0"/>
    <xf numFmtId="43" fontId="2" fillId="0" borderId="0" applyFont="0" applyFill="0" applyBorder="0" applyAlignment="0" applyProtection="0"/>
    <xf numFmtId="0" fontId="5" fillId="0" borderId="0"/>
    <xf numFmtId="0" fontId="5" fillId="0" borderId="0"/>
    <xf numFmtId="0" fontId="4" fillId="19" borderId="0"/>
    <xf numFmtId="0" fontId="4" fillId="19" borderId="0"/>
    <xf numFmtId="0" fontId="4" fillId="19" borderId="0"/>
    <xf numFmtId="0" fontId="4" fillId="19" borderId="0"/>
    <xf numFmtId="0" fontId="10" fillId="19" borderId="0"/>
    <xf numFmtId="0" fontId="12" fillId="19" borderId="0"/>
    <xf numFmtId="0" fontId="13" fillId="19" borderId="0"/>
    <xf numFmtId="0" fontId="13" fillId="19" borderId="0"/>
    <xf numFmtId="0" fontId="13" fillId="19" borderId="0"/>
    <xf numFmtId="0" fontId="13" fillId="19" borderId="0"/>
    <xf numFmtId="0" fontId="14" fillId="19" borderId="0"/>
    <xf numFmtId="0" fontId="11" fillId="19" borderId="0"/>
    <xf numFmtId="0" fontId="9" fillId="19" borderId="0"/>
    <xf numFmtId="170" fontId="4" fillId="20" borderId="4"/>
    <xf numFmtId="170" fontId="4" fillId="20" borderId="4"/>
    <xf numFmtId="0" fontId="12" fillId="20" borderId="0"/>
    <xf numFmtId="0" fontId="4" fillId="19" borderId="0"/>
    <xf numFmtId="0" fontId="4" fillId="19" borderId="0"/>
    <xf numFmtId="0" fontId="4" fillId="19" borderId="0"/>
    <xf numFmtId="0" fontId="4" fillId="19" borderId="0"/>
    <xf numFmtId="0" fontId="10" fillId="19" borderId="0"/>
    <xf numFmtId="0" fontId="12" fillId="19" borderId="0"/>
    <xf numFmtId="0" fontId="4" fillId="19" borderId="0"/>
    <xf numFmtId="0" fontId="14" fillId="19" borderId="0"/>
    <xf numFmtId="0" fontId="11" fillId="19" borderId="0"/>
    <xf numFmtId="0" fontId="9" fillId="19" borderId="0"/>
    <xf numFmtId="0" fontId="15" fillId="0" borderId="0"/>
    <xf numFmtId="0" fontId="5" fillId="0" borderId="0"/>
    <xf numFmtId="0" fontId="5" fillId="0" borderId="0"/>
  </cellStyleXfs>
  <cellXfs count="108">
    <xf numFmtId="0" fontId="0" fillId="0" borderId="0" xfId="0"/>
    <xf numFmtId="0" fontId="0" fillId="0" borderId="0" xfId="0" applyAlignment="1">
      <alignment wrapText="1"/>
    </xf>
    <xf numFmtId="0" fontId="19" fillId="0" borderId="1" xfId="0" applyFont="1" applyBorder="1" applyAlignment="1">
      <alignment horizontal="left" vertical="center"/>
    </xf>
    <xf numFmtId="0" fontId="19" fillId="0" borderId="0" xfId="0" applyFont="1" applyAlignment="1">
      <alignment wrapText="1"/>
    </xf>
    <xf numFmtId="0" fontId="23" fillId="0" borderId="1" xfId="0" applyFont="1" applyBorder="1" applyAlignment="1">
      <alignment wrapText="1"/>
    </xf>
    <xf numFmtId="0" fontId="4" fillId="0" borderId="1" xfId="64" applyFont="1" applyBorder="1"/>
    <xf numFmtId="0" fontId="10" fillId="0" borderId="1" xfId="64" applyFont="1" applyBorder="1"/>
    <xf numFmtId="44" fontId="10" fillId="0" borderId="7" xfId="65" applyNumberFormat="1" applyFont="1" applyBorder="1"/>
    <xf numFmtId="0" fontId="10" fillId="0" borderId="1" xfId="64" applyFont="1" applyBorder="1" applyAlignment="1">
      <alignment wrapText="1"/>
    </xf>
    <xf numFmtId="44" fontId="10" fillId="2" borderId="7" xfId="65" applyNumberFormat="1" applyFont="1" applyFill="1" applyBorder="1"/>
    <xf numFmtId="44" fontId="10" fillId="0" borderId="1" xfId="65" applyNumberFormat="1" applyFont="1" applyBorder="1"/>
    <xf numFmtId="169" fontId="19" fillId="22" borderId="7" xfId="2" applyNumberFormat="1" applyFont="1" applyFill="1" applyBorder="1" applyAlignment="1" applyProtection="1">
      <alignment horizontal="center" vertical="center"/>
      <protection locked="0"/>
    </xf>
    <xf numFmtId="171" fontId="19" fillId="22" borderId="1" xfId="2" applyNumberFormat="1" applyFont="1" applyFill="1" applyBorder="1" applyAlignment="1" applyProtection="1">
      <alignment horizontal="center" vertical="center"/>
      <protection locked="0"/>
    </xf>
    <xf numFmtId="0" fontId="17" fillId="23" borderId="2" xfId="1" applyFont="1" applyFill="1" applyBorder="1" applyProtection="1"/>
    <xf numFmtId="0" fontId="18" fillId="23" borderId="3" xfId="1" applyFont="1" applyFill="1" applyBorder="1" applyProtection="1"/>
    <xf numFmtId="0" fontId="10" fillId="23" borderId="1" xfId="64" applyFont="1" applyFill="1" applyBorder="1" applyAlignment="1">
      <alignment horizontal="center" vertical="top" wrapText="1"/>
    </xf>
    <xf numFmtId="4" fontId="10" fillId="23" borderId="1" xfId="28" applyNumberFormat="1" applyFont="1" applyFill="1" applyBorder="1" applyAlignment="1">
      <alignment horizontal="center" vertical="top" wrapText="1"/>
    </xf>
    <xf numFmtId="0" fontId="28" fillId="0" borderId="0" xfId="0" applyFont="1"/>
    <xf numFmtId="0" fontId="27" fillId="0" borderId="1" xfId="0" applyFont="1" applyBorder="1" applyAlignment="1">
      <alignment horizontal="center"/>
    </xf>
    <xf numFmtId="0" fontId="28" fillId="0" borderId="0" xfId="0" applyFont="1" applyAlignment="1">
      <alignment vertical="center"/>
    </xf>
    <xf numFmtId="0" fontId="19" fillId="0" borderId="1" xfId="0" applyFont="1" applyBorder="1" applyAlignment="1">
      <alignment wrapText="1"/>
    </xf>
    <xf numFmtId="0" fontId="19" fillId="0" borderId="1" xfId="0" applyFont="1" applyBorder="1" applyAlignment="1">
      <alignment horizontal="center"/>
    </xf>
    <xf numFmtId="0" fontId="19" fillId="0" borderId="1" xfId="0" applyFont="1" applyBorder="1"/>
    <xf numFmtId="0" fontId="20" fillId="0" borderId="0" xfId="0" applyFont="1" applyAlignment="1">
      <alignment vertical="center"/>
    </xf>
    <xf numFmtId="172" fontId="27" fillId="22" borderId="7" xfId="2" applyNumberFormat="1" applyFont="1" applyFill="1" applyBorder="1" applyAlignment="1" applyProtection="1">
      <alignment horizontal="center" vertical="center"/>
      <protection locked="0"/>
    </xf>
    <xf numFmtId="8" fontId="27" fillId="22" borderId="7" xfId="2" applyNumberFormat="1" applyFont="1" applyFill="1" applyBorder="1" applyAlignment="1" applyProtection="1">
      <alignment horizontal="center" vertical="center"/>
      <protection locked="0"/>
    </xf>
    <xf numFmtId="0" fontId="21" fillId="0" borderId="8" xfId="0" applyFont="1" applyBorder="1" applyAlignment="1">
      <alignment wrapText="1"/>
    </xf>
    <xf numFmtId="0" fontId="19" fillId="0" borderId="8" xfId="0" applyFont="1" applyBorder="1" applyAlignment="1">
      <alignment wrapText="1"/>
    </xf>
    <xf numFmtId="0" fontId="19" fillId="0" borderId="10" xfId="0" applyFont="1" applyBorder="1" applyAlignment="1">
      <alignment wrapText="1"/>
    </xf>
    <xf numFmtId="0" fontId="20" fillId="0" borderId="0" xfId="0" applyFont="1"/>
    <xf numFmtId="0" fontId="16" fillId="0" borderId="0" xfId="0" applyFont="1" applyAlignment="1">
      <alignment horizontal="center" vertical="center" wrapText="1"/>
    </xf>
    <xf numFmtId="0" fontId="29" fillId="0" borderId="0" xfId="0" applyFont="1"/>
    <xf numFmtId="0" fontId="25" fillId="0" borderId="0" xfId="0" applyFont="1"/>
    <xf numFmtId="44" fontId="25" fillId="21" borderId="1" xfId="0" applyNumberFormat="1" applyFont="1" applyFill="1" applyBorder="1"/>
    <xf numFmtId="44" fontId="25" fillId="22" borderId="1" xfId="0" applyNumberFormat="1" applyFont="1" applyFill="1" applyBorder="1" applyProtection="1">
      <protection locked="0"/>
    </xf>
    <xf numFmtId="0" fontId="10" fillId="0" borderId="0" xfId="64" applyFont="1" applyAlignment="1">
      <alignment wrapText="1"/>
    </xf>
    <xf numFmtId="0" fontId="10" fillId="0" borderId="9" xfId="64" applyFont="1" applyBorder="1" applyAlignment="1">
      <alignment wrapText="1"/>
    </xf>
    <xf numFmtId="0" fontId="10" fillId="0" borderId="9" xfId="64" applyFont="1" applyBorder="1" applyAlignment="1">
      <alignment horizontal="lef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0" fontId="30" fillId="0" borderId="0" xfId="0" applyFont="1" applyAlignment="1">
      <alignment vertical="center"/>
    </xf>
    <xf numFmtId="0" fontId="24" fillId="0" borderId="5" xfId="0" applyFont="1" applyBorder="1" applyAlignment="1">
      <alignment vertical="center"/>
    </xf>
    <xf numFmtId="0" fontId="24" fillId="23" borderId="1" xfId="0" applyFont="1" applyFill="1" applyBorder="1" applyAlignment="1">
      <alignment horizontal="center" vertical="center"/>
    </xf>
    <xf numFmtId="0" fontId="31" fillId="21" borderId="1" xfId="1" applyFont="1" applyFill="1" applyBorder="1" applyAlignment="1" applyProtection="1">
      <alignment vertical="center"/>
    </xf>
    <xf numFmtId="0" fontId="27" fillId="0" borderId="1" xfId="0" applyFont="1" applyBorder="1" applyAlignment="1">
      <alignment horizontal="center" vertical="center"/>
    </xf>
    <xf numFmtId="8" fontId="27" fillId="22" borderId="1" xfId="2" applyNumberFormat="1" applyFont="1" applyFill="1" applyBorder="1" applyAlignment="1" applyProtection="1">
      <alignment horizontal="center" vertical="center"/>
      <protection locked="0"/>
    </xf>
    <xf numFmtId="0" fontId="24" fillId="21" borderId="1" xfId="0" applyFont="1" applyFill="1" applyBorder="1" applyAlignment="1">
      <alignment horizontal="center" wrapText="1"/>
    </xf>
    <xf numFmtId="0" fontId="24" fillId="21" borderId="1" xfId="0" applyFont="1" applyFill="1" applyBorder="1"/>
    <xf numFmtId="0" fontId="19" fillId="21" borderId="1" xfId="0" applyFont="1" applyFill="1" applyBorder="1" applyAlignment="1">
      <alignment wrapText="1"/>
    </xf>
    <xf numFmtId="0" fontId="19" fillId="0" borderId="9" xfId="0" applyFont="1" applyBorder="1" applyAlignment="1">
      <alignment vertical="center" wrapText="1"/>
    </xf>
    <xf numFmtId="0" fontId="19" fillId="0" borderId="11" xfId="0" applyFont="1" applyBorder="1" applyAlignment="1">
      <alignment vertical="center" wrapText="1"/>
    </xf>
    <xf numFmtId="49" fontId="19" fillId="0" borderId="1" xfId="0" applyNumberFormat="1" applyFont="1" applyBorder="1" applyAlignment="1">
      <alignment horizontal="center" vertical="center"/>
    </xf>
    <xf numFmtId="0" fontId="4" fillId="0" borderId="7" xfId="64" applyFont="1" applyBorder="1"/>
    <xf numFmtId="14" fontId="19"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9" fillId="0" borderId="1" xfId="0" applyNumberFormat="1" applyFont="1" applyBorder="1" applyAlignment="1">
      <alignment horizontal="center" vertical="center" wrapText="1"/>
    </xf>
    <xf numFmtId="49" fontId="27" fillId="0" borderId="1" xfId="0" applyNumberFormat="1" applyFont="1" applyBorder="1" applyAlignment="1">
      <alignment horizontal="center" vertical="center"/>
    </xf>
    <xf numFmtId="0" fontId="19" fillId="0" borderId="0" xfId="0" applyFont="1" applyAlignment="1">
      <alignment horizontal="center" vertical="center"/>
    </xf>
    <xf numFmtId="0" fontId="19" fillId="0" borderId="1" xfId="0" applyFont="1" applyBorder="1" applyAlignment="1">
      <alignment horizontal="left" vertical="center" wrapText="1"/>
    </xf>
    <xf numFmtId="0" fontId="19" fillId="0" borderId="0" xfId="0" applyFont="1" applyAlignment="1">
      <alignment vertical="center" wrapText="1"/>
    </xf>
    <xf numFmtId="44" fontId="25" fillId="21" borderId="1" xfId="0" applyNumberFormat="1" applyFont="1" applyFill="1" applyBorder="1" applyProtection="1">
      <protection locked="0"/>
    </xf>
    <xf numFmtId="0" fontId="10" fillId="0" borderId="1" xfId="64" applyFont="1" applyBorder="1" applyAlignment="1">
      <alignment horizontal="left" vertical="center" wrapText="1"/>
    </xf>
    <xf numFmtId="0" fontId="10" fillId="0" borderId="6" xfId="64" applyFont="1" applyBorder="1" applyAlignment="1">
      <alignment horizontal="left" vertical="center" wrapText="1"/>
    </xf>
    <xf numFmtId="0" fontId="10" fillId="19" borderId="1" xfId="64" applyFont="1" applyFill="1" applyBorder="1" applyAlignment="1">
      <alignment wrapText="1"/>
    </xf>
    <xf numFmtId="0" fontId="10" fillId="21" borderId="13" xfId="64" applyFont="1" applyFill="1" applyBorder="1" applyAlignment="1">
      <alignment horizontal="left" wrapText="1"/>
    </xf>
    <xf numFmtId="0" fontId="10" fillId="21" borderId="14" xfId="64" applyFont="1" applyFill="1" applyBorder="1" applyAlignment="1">
      <alignment horizontal="left" wrapText="1"/>
    </xf>
    <xf numFmtId="0" fontId="10" fillId="0" borderId="14" xfId="64" applyFont="1" applyBorder="1" applyAlignment="1">
      <alignment horizontal="left" wrapText="1"/>
    </xf>
    <xf numFmtId="0" fontId="4" fillId="0" borderId="3" xfId="64" applyFont="1" applyBorder="1"/>
    <xf numFmtId="0" fontId="10" fillId="21" borderId="1" xfId="64" applyFont="1" applyFill="1" applyBorder="1" applyAlignment="1">
      <alignment horizontal="left" wrapText="1"/>
    </xf>
    <xf numFmtId="0" fontId="10" fillId="23" borderId="1" xfId="64" applyFont="1" applyFill="1" applyBorder="1" applyAlignment="1">
      <alignment horizontal="center" vertical="center"/>
    </xf>
    <xf numFmtId="0" fontId="24" fillId="21" borderId="1" xfId="0" applyFont="1" applyFill="1" applyBorder="1" applyAlignment="1">
      <alignment horizontal="center" vertical="center"/>
    </xf>
    <xf numFmtId="0" fontId="19" fillId="0" borderId="0" xfId="0" applyFont="1" applyAlignment="1">
      <alignment horizontal="center" vertical="center" wrapText="1"/>
    </xf>
    <xf numFmtId="0" fontId="19" fillId="0" borderId="0" xfId="0" applyFont="1" applyAlignment="1">
      <alignment vertical="center"/>
    </xf>
    <xf numFmtId="0" fontId="19" fillId="24" borderId="3" xfId="0" applyFont="1" applyFill="1" applyBorder="1" applyAlignment="1">
      <alignment wrapText="1"/>
    </xf>
    <xf numFmtId="0" fontId="21" fillId="24" borderId="2" xfId="0" applyFont="1" applyFill="1" applyBorder="1" applyAlignment="1">
      <alignment wrapText="1"/>
    </xf>
    <xf numFmtId="0" fontId="22" fillId="24" borderId="12" xfId="0" applyFont="1" applyFill="1" applyBorder="1" applyAlignment="1">
      <alignment wrapText="1"/>
    </xf>
    <xf numFmtId="0" fontId="22" fillId="24" borderId="3" xfId="0" applyFont="1" applyFill="1" applyBorder="1" applyAlignment="1">
      <alignment wrapText="1"/>
    </xf>
    <xf numFmtId="0" fontId="31" fillId="0" borderId="1" xfId="0" applyFont="1" applyBorder="1" applyAlignment="1">
      <alignment horizontal="center" vertical="center"/>
    </xf>
    <xf numFmtId="0" fontId="32" fillId="21" borderId="1" xfId="0" applyFont="1" applyFill="1" applyBorder="1" applyAlignment="1">
      <alignment horizontal="center" vertical="center"/>
    </xf>
    <xf numFmtId="49" fontId="31" fillId="0" borderId="1" xfId="0" applyNumberFormat="1" applyFont="1" applyBorder="1" applyAlignment="1">
      <alignment horizontal="center" vertical="center"/>
    </xf>
    <xf numFmtId="0" fontId="31" fillId="0" borderId="1" xfId="0" applyFont="1" applyBorder="1" applyAlignment="1">
      <alignment vertical="center" wrapText="1"/>
    </xf>
    <xf numFmtId="0" fontId="31" fillId="0" borderId="0" xfId="0" applyFont="1" applyAlignment="1">
      <alignment horizontal="center" vertical="center"/>
    </xf>
    <xf numFmtId="49" fontId="5" fillId="0" borderId="1" xfId="0" applyNumberFormat="1" applyFont="1" applyBorder="1" applyAlignment="1">
      <alignment horizontal="center" vertical="center"/>
    </xf>
    <xf numFmtId="0" fontId="24" fillId="23" borderId="1" xfId="0" applyFont="1" applyFill="1" applyBorder="1" applyAlignment="1">
      <alignment vertical="center" wrapText="1"/>
    </xf>
    <xf numFmtId="0" fontId="24" fillId="21" borderId="1" xfId="0" applyFont="1" applyFill="1" applyBorder="1" applyAlignment="1">
      <alignment vertical="center" wrapText="1"/>
    </xf>
    <xf numFmtId="0" fontId="32" fillId="21" borderId="1" xfId="0" applyFont="1" applyFill="1" applyBorder="1" applyAlignment="1">
      <alignment vertical="center" wrapText="1"/>
    </xf>
    <xf numFmtId="0" fontId="31" fillId="0" borderId="1" xfId="0" applyFont="1" applyBorder="1" applyAlignment="1">
      <alignment horizontal="left" vertical="center" wrapText="1"/>
    </xf>
    <xf numFmtId="0" fontId="5" fillId="0" borderId="1" xfId="0" applyFont="1" applyBorder="1" applyAlignment="1">
      <alignment horizontal="left" vertical="center" wrapText="1"/>
    </xf>
    <xf numFmtId="0" fontId="27" fillId="0" borderId="1" xfId="0" applyFont="1" applyBorder="1" applyAlignment="1">
      <alignment vertical="center" wrapText="1"/>
    </xf>
    <xf numFmtId="0" fontId="24" fillId="21" borderId="1" xfId="0" applyFont="1" applyFill="1" applyBorder="1" applyAlignment="1">
      <alignment wrapText="1"/>
    </xf>
    <xf numFmtId="0" fontId="30" fillId="0" borderId="0" xfId="0" applyFont="1" applyAlignment="1">
      <alignment vertical="center" wrapText="1"/>
    </xf>
    <xf numFmtId="49" fontId="27" fillId="24" borderId="1" xfId="0" applyNumberFormat="1" applyFont="1" applyFill="1" applyBorder="1" applyAlignment="1">
      <alignment horizontal="center" vertical="center" wrapText="1"/>
    </xf>
    <xf numFmtId="0" fontId="27" fillId="24" borderId="1" xfId="0" applyFont="1" applyFill="1" applyBorder="1" applyAlignment="1">
      <alignment vertical="center" wrapText="1"/>
    </xf>
    <xf numFmtId="49" fontId="27" fillId="24" borderId="1" xfId="0" applyNumberFormat="1" applyFont="1" applyFill="1" applyBorder="1" applyAlignment="1">
      <alignment horizontal="center" vertical="center"/>
    </xf>
    <xf numFmtId="0" fontId="27" fillId="25" borderId="1" xfId="0" applyFont="1" applyFill="1" applyBorder="1" applyAlignment="1">
      <alignment vertical="center" wrapText="1"/>
    </xf>
    <xf numFmtId="49" fontId="27" fillId="25" borderId="1" xfId="0" applyNumberFormat="1" applyFont="1" applyFill="1" applyBorder="1" applyAlignment="1">
      <alignment horizontal="center" vertical="center"/>
    </xf>
    <xf numFmtId="0" fontId="27" fillId="26" borderId="1" xfId="0" applyFont="1" applyFill="1" applyBorder="1" applyAlignment="1">
      <alignment vertical="center" wrapText="1"/>
    </xf>
    <xf numFmtId="49" fontId="27" fillId="26" borderId="1" xfId="0" applyNumberFormat="1" applyFont="1" applyFill="1" applyBorder="1" applyAlignment="1">
      <alignment horizontal="center" vertical="center"/>
    </xf>
    <xf numFmtId="49" fontId="27" fillId="27" borderId="1" xfId="0" applyNumberFormat="1" applyFont="1" applyFill="1" applyBorder="1" applyAlignment="1">
      <alignment horizontal="center" vertical="center"/>
    </xf>
    <xf numFmtId="0" fontId="27" fillId="27" borderId="1" xfId="0" applyFont="1" applyFill="1" applyBorder="1" applyAlignment="1">
      <alignment vertical="center" wrapText="1"/>
    </xf>
    <xf numFmtId="49" fontId="27" fillId="28" borderId="1" xfId="0" applyNumberFormat="1" applyFont="1" applyFill="1" applyBorder="1" applyAlignment="1">
      <alignment horizontal="center" vertical="center"/>
    </xf>
    <xf numFmtId="0" fontId="27" fillId="28" borderId="1" xfId="0" applyFont="1" applyFill="1" applyBorder="1" applyAlignment="1">
      <alignment vertical="center" wrapText="1"/>
    </xf>
    <xf numFmtId="7" fontId="25" fillId="22" borderId="1" xfId="0" applyNumberFormat="1" applyFont="1" applyFill="1" applyBorder="1" applyProtection="1">
      <protection locked="0"/>
    </xf>
    <xf numFmtId="8" fontId="30" fillId="0" borderId="0" xfId="0" applyNumberFormat="1" applyFont="1" applyAlignment="1">
      <alignment vertical="center"/>
    </xf>
    <xf numFmtId="8" fontId="31" fillId="22" borderId="7" xfId="2" applyNumberFormat="1" applyFont="1" applyFill="1" applyBorder="1" applyAlignment="1" applyProtection="1">
      <alignment horizontal="center" vertical="center"/>
      <protection locked="0"/>
    </xf>
    <xf numFmtId="44" fontId="31" fillId="22" borderId="7" xfId="2" applyNumberFormat="1" applyFont="1" applyFill="1" applyBorder="1" applyAlignment="1" applyProtection="1">
      <alignment horizontal="center" vertical="center"/>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pane xSplit="4" ySplit="11" topLeftCell="E12" activePane="bottomRight" state="frozen"/>
      <selection pane="topRight" activeCell="E1" sqref="E1"/>
      <selection pane="bottomLeft" activeCell="A12" sqref="A12"/>
      <selection pane="bottomRight"/>
    </sheetView>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10001378</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heetViews>
  <sheetFormatPr baseColWidth="10" defaultColWidth="11.42578125" defaultRowHeight="15"/>
  <cols>
    <col min="1" max="1" width="11.42578125" style="1"/>
    <col min="2" max="2" width="131.7109375" style="1" customWidth="1"/>
    <col min="3" max="3" width="180.7109375" style="1" customWidth="1"/>
    <col min="4" max="4" width="37.71093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T65"/>
  <sheetViews>
    <sheetView showGridLines="0" zoomScale="80" zoomScaleNormal="80" workbookViewId="0">
      <pane xSplit="3" ySplit="3" topLeftCell="M4" activePane="bottomRight" state="frozen"/>
      <selection pane="topRight" activeCell="D1" sqref="D1"/>
      <selection pane="bottomLeft" activeCell="A4" sqref="A4"/>
      <selection pane="bottomRight"/>
    </sheetView>
  </sheetViews>
  <sheetFormatPr baseColWidth="10" defaultColWidth="11.42578125" defaultRowHeight="15.75"/>
  <cols>
    <col min="1" max="1" width="6.28515625" style="42" customWidth="1"/>
    <col min="2" max="2" width="87.7109375" style="92" customWidth="1"/>
    <col min="3" max="3" width="16.5703125" style="42" bestFit="1" customWidth="1"/>
    <col min="4" max="7" width="15.7109375" style="42" customWidth="1"/>
    <col min="8" max="8" width="18" style="42" customWidth="1"/>
    <col min="9" max="9" width="19.28515625" style="42" customWidth="1"/>
    <col min="10" max="10" width="17.28515625" style="42" customWidth="1"/>
    <col min="11" max="12" width="15.7109375" style="42" customWidth="1"/>
    <col min="13" max="14" width="16.5703125" style="42" bestFit="1" customWidth="1"/>
    <col min="15" max="16" width="18.140625" style="42" bestFit="1" customWidth="1"/>
    <col min="17" max="17" width="18" style="42" bestFit="1" customWidth="1"/>
    <col min="18" max="18" width="18.7109375" style="42" customWidth="1"/>
    <col min="19" max="19" width="17.42578125" style="42" bestFit="1" customWidth="1"/>
    <col min="20" max="20" width="14.28515625" style="42" bestFit="1" customWidth="1"/>
    <col min="21" max="16384" width="11.42578125" style="42"/>
  </cols>
  <sheetData>
    <row r="1" spans="1:20"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20" ht="18.75" customHeight="1">
      <c r="A2" s="72" t="s">
        <v>20</v>
      </c>
      <c r="B2" s="86" t="s">
        <v>0</v>
      </c>
      <c r="C2" s="45"/>
      <c r="D2" s="45"/>
      <c r="E2" s="45"/>
      <c r="F2" s="45"/>
      <c r="G2" s="45"/>
      <c r="H2" s="45"/>
      <c r="I2" s="45"/>
      <c r="J2" s="45"/>
      <c r="K2" s="45"/>
      <c r="L2" s="45"/>
      <c r="M2" s="45"/>
      <c r="N2" s="45"/>
      <c r="O2" s="45"/>
      <c r="P2" s="45"/>
      <c r="Q2" s="45"/>
      <c r="R2" s="45"/>
      <c r="S2" s="45"/>
    </row>
    <row r="3" spans="1:20" ht="18.75" customHeight="1">
      <c r="A3" s="79">
        <v>1</v>
      </c>
      <c r="B3" s="82" t="s">
        <v>59</v>
      </c>
      <c r="C3" s="24">
        <v>15377.5</v>
      </c>
      <c r="D3" s="24">
        <v>13582.73</v>
      </c>
      <c r="E3" s="24">
        <v>14278.13</v>
      </c>
      <c r="F3" s="24">
        <v>13255.59</v>
      </c>
      <c r="G3" s="24">
        <v>14234.36</v>
      </c>
      <c r="H3" s="24">
        <v>14656.1</v>
      </c>
      <c r="I3" s="24">
        <v>17926.150000000001</v>
      </c>
      <c r="J3" s="24">
        <v>14798.42</v>
      </c>
      <c r="K3" s="24">
        <v>16703.419999999998</v>
      </c>
      <c r="L3" s="24">
        <v>15407.45</v>
      </c>
      <c r="M3" s="24">
        <v>15711.12</v>
      </c>
      <c r="N3" s="24">
        <v>17856.45</v>
      </c>
      <c r="O3" s="24">
        <v>28076.33</v>
      </c>
      <c r="P3" s="24">
        <v>33872</v>
      </c>
      <c r="Q3" s="24">
        <v>35381</v>
      </c>
      <c r="R3" s="24">
        <v>36212</v>
      </c>
      <c r="S3" s="24">
        <v>36913</v>
      </c>
    </row>
    <row r="4" spans="1:20" ht="18.75" customHeight="1">
      <c r="A4" s="79">
        <v>2</v>
      </c>
      <c r="B4" s="82" t="s">
        <v>31</v>
      </c>
      <c r="C4" s="24">
        <v>7.69</v>
      </c>
      <c r="D4" s="24">
        <v>6.79</v>
      </c>
      <c r="E4" s="24">
        <v>7.14</v>
      </c>
      <c r="F4" s="24">
        <v>6.63</v>
      </c>
      <c r="G4" s="24">
        <v>7.12</v>
      </c>
      <c r="H4" s="24">
        <v>7.33</v>
      </c>
      <c r="I4" s="24">
        <v>8.9600000000000009</v>
      </c>
      <c r="J4" s="24">
        <v>7.4</v>
      </c>
      <c r="K4" s="24">
        <v>8.35</v>
      </c>
      <c r="L4" s="24">
        <v>7.7</v>
      </c>
      <c r="M4" s="24">
        <v>7.86</v>
      </c>
      <c r="N4" s="24">
        <v>8.93</v>
      </c>
      <c r="O4" s="24">
        <v>18.27</v>
      </c>
      <c r="P4" s="24">
        <v>19.87</v>
      </c>
      <c r="Q4" s="24">
        <v>20.100000000000001</v>
      </c>
      <c r="R4" s="24">
        <v>21.39</v>
      </c>
      <c r="S4" s="24">
        <v>22.26</v>
      </c>
    </row>
    <row r="5" spans="1:20" ht="18.75" customHeight="1">
      <c r="A5" s="80" t="s">
        <v>2</v>
      </c>
      <c r="B5" s="87" t="s">
        <v>1</v>
      </c>
      <c r="C5" s="45"/>
      <c r="D5" s="45"/>
      <c r="E5" s="45"/>
      <c r="F5" s="45"/>
      <c r="G5" s="45"/>
      <c r="H5" s="45"/>
      <c r="I5" s="45"/>
      <c r="J5" s="45"/>
      <c r="K5" s="45"/>
      <c r="L5" s="45"/>
      <c r="M5" s="45"/>
      <c r="N5" s="45"/>
      <c r="O5" s="45"/>
      <c r="P5" s="45"/>
      <c r="Q5" s="45"/>
      <c r="R5" s="45"/>
      <c r="S5" s="45"/>
    </row>
    <row r="6" spans="1:20" ht="18.75" customHeight="1">
      <c r="A6" s="79">
        <v>1</v>
      </c>
      <c r="B6" s="82" t="s">
        <v>158</v>
      </c>
      <c r="C6" s="25">
        <v>4018243.74</v>
      </c>
      <c r="D6" s="25">
        <v>3768222.11</v>
      </c>
      <c r="E6" s="25">
        <v>4002508.0700000003</v>
      </c>
      <c r="F6" s="25">
        <v>3954591.22</v>
      </c>
      <c r="G6" s="25">
        <v>4064908.4</v>
      </c>
      <c r="H6" s="25">
        <v>4165049.29</v>
      </c>
      <c r="I6" s="25">
        <v>4930862.0999999996</v>
      </c>
      <c r="J6" s="25">
        <v>5243273.34</v>
      </c>
      <c r="K6" s="25">
        <v>5203666.3099999996</v>
      </c>
      <c r="L6" s="25">
        <v>5146259.4300000006</v>
      </c>
      <c r="M6" s="25">
        <v>6161909.0199999996</v>
      </c>
      <c r="N6" s="25">
        <v>6546670.2599999998</v>
      </c>
      <c r="O6" s="25">
        <v>6193794.0800000001</v>
      </c>
      <c r="P6" s="25">
        <v>6702817.6299999999</v>
      </c>
      <c r="Q6" s="25">
        <v>12422073.609999999</v>
      </c>
      <c r="R6" s="25">
        <v>10245488.109999999</v>
      </c>
      <c r="S6" s="25">
        <v>8408039.3900000006</v>
      </c>
    </row>
    <row r="7" spans="1:20" ht="18.75" customHeight="1">
      <c r="A7" s="81" t="s">
        <v>75</v>
      </c>
      <c r="B7" s="82" t="s">
        <v>159</v>
      </c>
      <c r="C7" s="25">
        <v>615744.87</v>
      </c>
      <c r="D7" s="25">
        <v>669615.6</v>
      </c>
      <c r="E7" s="25">
        <v>984132.28</v>
      </c>
      <c r="F7" s="25">
        <v>1111868.73</v>
      </c>
      <c r="G7" s="25">
        <v>1312205.79</v>
      </c>
      <c r="H7" s="25">
        <v>1413717.53</v>
      </c>
      <c r="I7" s="25">
        <v>2104600.21</v>
      </c>
      <c r="J7" s="25">
        <v>2134576.35</v>
      </c>
      <c r="K7" s="25">
        <v>2065857.24</v>
      </c>
      <c r="L7" s="25">
        <v>1961162.34</v>
      </c>
      <c r="M7" s="25">
        <v>2236179.2999999998</v>
      </c>
      <c r="N7" s="106">
        <v>1169321.68</v>
      </c>
      <c r="O7" s="107">
        <v>1173577.03</v>
      </c>
      <c r="P7" s="107">
        <v>1438857.6900000002</v>
      </c>
      <c r="Q7" s="107">
        <v>1355600.4000000004</v>
      </c>
      <c r="R7" s="106">
        <v>1449711.87</v>
      </c>
      <c r="S7" s="106">
        <v>1618452.13</v>
      </c>
    </row>
    <row r="8" spans="1:20" ht="18.75" customHeight="1">
      <c r="A8" s="81" t="s">
        <v>89</v>
      </c>
      <c r="B8" s="82" t="s">
        <v>160</v>
      </c>
      <c r="C8" s="25">
        <v>399050.23</v>
      </c>
      <c r="D8" s="25">
        <v>397559.47</v>
      </c>
      <c r="E8" s="25">
        <v>412535.97</v>
      </c>
      <c r="F8" s="25">
        <v>411670.87</v>
      </c>
      <c r="G8" s="25">
        <v>435218.32</v>
      </c>
      <c r="H8" s="25">
        <v>407390.38</v>
      </c>
      <c r="I8" s="25">
        <v>405473.66</v>
      </c>
      <c r="J8" s="25">
        <v>408993.38</v>
      </c>
      <c r="K8" s="25">
        <v>401307.84</v>
      </c>
      <c r="L8" s="25">
        <v>397075.05</v>
      </c>
      <c r="M8" s="25">
        <v>409943.52</v>
      </c>
      <c r="N8" s="25">
        <v>411271.19</v>
      </c>
      <c r="O8" s="25">
        <v>409049.17</v>
      </c>
      <c r="P8" s="25">
        <v>397125.74</v>
      </c>
      <c r="Q8" s="25">
        <v>413129.03</v>
      </c>
      <c r="R8" s="25">
        <v>409431.27</v>
      </c>
      <c r="S8" s="25">
        <v>393624.93</v>
      </c>
    </row>
    <row r="9" spans="1:20" ht="35.25" customHeight="1">
      <c r="A9" s="81" t="s">
        <v>100</v>
      </c>
      <c r="B9" s="82" t="s">
        <v>87</v>
      </c>
      <c r="C9" s="25">
        <v>3402498.87</v>
      </c>
      <c r="D9" s="25">
        <v>3098606.51</v>
      </c>
      <c r="E9" s="25">
        <v>3018375.79</v>
      </c>
      <c r="F9" s="25">
        <v>2842722.49</v>
      </c>
      <c r="G9" s="25">
        <v>2752702.61</v>
      </c>
      <c r="H9" s="25">
        <v>2751331.76</v>
      </c>
      <c r="I9" s="25">
        <v>2826261.8899999997</v>
      </c>
      <c r="J9" s="25">
        <v>3108696.9899999998</v>
      </c>
      <c r="K9" s="25">
        <v>3137809.0699999994</v>
      </c>
      <c r="L9" s="25">
        <v>3185097.0900000008</v>
      </c>
      <c r="M9" s="25">
        <v>3925729.7199999997</v>
      </c>
      <c r="N9" s="25">
        <v>5377348.5800000001</v>
      </c>
      <c r="O9" s="25">
        <v>5020217.05</v>
      </c>
      <c r="P9" s="25">
        <v>5263959.9399999995</v>
      </c>
      <c r="Q9" s="25">
        <v>11066473.209999999</v>
      </c>
      <c r="R9" s="25">
        <v>8795776.2399999984</v>
      </c>
      <c r="S9" s="25">
        <v>6789587.2600000007</v>
      </c>
      <c r="T9" s="105"/>
    </row>
    <row r="10" spans="1:20" ht="30">
      <c r="A10" s="79">
        <v>2</v>
      </c>
      <c r="B10" s="82" t="s">
        <v>36</v>
      </c>
      <c r="C10" s="25">
        <v>0</v>
      </c>
      <c r="D10" s="25">
        <v>0</v>
      </c>
      <c r="E10" s="25">
        <v>0</v>
      </c>
      <c r="F10" s="25">
        <v>0</v>
      </c>
      <c r="G10" s="25">
        <v>0</v>
      </c>
      <c r="H10" s="25">
        <v>0</v>
      </c>
      <c r="I10" s="25">
        <v>0</v>
      </c>
      <c r="J10" s="25">
        <v>0</v>
      </c>
      <c r="K10" s="25">
        <v>0</v>
      </c>
      <c r="L10" s="25">
        <v>0</v>
      </c>
      <c r="M10" s="25">
        <v>-327182.82</v>
      </c>
      <c r="N10" s="25">
        <v>-40763.410000000003</v>
      </c>
      <c r="O10" s="25">
        <v>0</v>
      </c>
      <c r="P10" s="25">
        <v>0</v>
      </c>
      <c r="Q10" s="25">
        <v>0</v>
      </c>
      <c r="R10" s="25">
        <v>0</v>
      </c>
      <c r="S10" s="25">
        <v>0</v>
      </c>
    </row>
    <row r="11" spans="1:20" ht="18.75" customHeight="1">
      <c r="A11" s="79">
        <v>3</v>
      </c>
      <c r="B11" s="82" t="s">
        <v>58</v>
      </c>
      <c r="C11" s="25">
        <v>30606.06</v>
      </c>
      <c r="D11" s="25">
        <v>23633.24</v>
      </c>
      <c r="E11" s="25">
        <v>44546.93</v>
      </c>
      <c r="F11" s="25">
        <v>57546.43</v>
      </c>
      <c r="G11" s="25">
        <v>93866.02</v>
      </c>
      <c r="H11" s="25">
        <v>59851.87</v>
      </c>
      <c r="I11" s="25">
        <v>205059.57</v>
      </c>
      <c r="J11" s="25">
        <v>91356.75</v>
      </c>
      <c r="K11" s="25">
        <v>190633.81</v>
      </c>
      <c r="L11" s="25">
        <v>74724.94</v>
      </c>
      <c r="M11" s="25">
        <v>234083.16</v>
      </c>
      <c r="N11" s="25">
        <v>104404.78</v>
      </c>
      <c r="O11" s="25">
        <v>169833.85</v>
      </c>
      <c r="P11" s="25">
        <v>93894.91</v>
      </c>
      <c r="Q11" s="25">
        <v>125450.72</v>
      </c>
      <c r="R11" s="25">
        <v>181663.42</v>
      </c>
      <c r="S11" s="25">
        <v>222950.86</v>
      </c>
    </row>
    <row r="12" spans="1:20" ht="18.75" customHeight="1">
      <c r="A12" s="80" t="s">
        <v>3</v>
      </c>
      <c r="B12" s="87" t="s">
        <v>5</v>
      </c>
      <c r="C12" s="45"/>
      <c r="D12" s="45"/>
      <c r="E12" s="45"/>
      <c r="F12" s="45"/>
      <c r="G12" s="45"/>
      <c r="H12" s="45"/>
      <c r="I12" s="45"/>
      <c r="J12" s="45"/>
      <c r="K12" s="45"/>
      <c r="L12" s="45"/>
      <c r="M12" s="45"/>
      <c r="N12" s="45"/>
      <c r="O12" s="45"/>
      <c r="P12" s="45"/>
      <c r="Q12" s="45"/>
      <c r="R12" s="45"/>
      <c r="S12" s="45"/>
    </row>
    <row r="13" spans="1:20" ht="18.75" customHeight="1">
      <c r="A13" s="79">
        <v>1</v>
      </c>
      <c r="B13" s="82" t="s">
        <v>37</v>
      </c>
      <c r="C13" s="25">
        <v>665005.68999999994</v>
      </c>
      <c r="D13" s="25">
        <v>968013.04</v>
      </c>
      <c r="E13" s="25">
        <v>1020761.85</v>
      </c>
      <c r="F13" s="25">
        <v>1236653.58</v>
      </c>
      <c r="G13" s="25">
        <v>1559777.66</v>
      </c>
      <c r="H13" s="25">
        <v>1904848.74</v>
      </c>
      <c r="I13" s="25">
        <v>2035690.76</v>
      </c>
      <c r="J13" s="25">
        <v>2516566.4700000002</v>
      </c>
      <c r="K13" s="25">
        <v>2734109.88</v>
      </c>
      <c r="L13" s="25">
        <v>2462820.92</v>
      </c>
      <c r="M13" s="25">
        <v>2856966.26</v>
      </c>
      <c r="N13" s="25">
        <f>3444097.41-N20-243076.87-219656.31-3945.41-127.38--8323.43</f>
        <v>1412623.1400000001</v>
      </c>
      <c r="O13" s="25">
        <f>3424503.36-O20-200568.98-199129.97-25207.51-7169.87</f>
        <v>1596982.88</v>
      </c>
      <c r="P13" s="25">
        <f>3514156.79-P20-192975.92-167343.67-286707.08-3446-5951.79</f>
        <v>1409870.05</v>
      </c>
      <c r="Q13" s="25">
        <f>9419493.1-Q20-164089.98-188367.26-302041.59-5082.43-6895.35</f>
        <v>7263232.75</v>
      </c>
      <c r="R13" s="25">
        <f>6867435.99-R20-178134.77-227313.26-277020.61-6311.86-2073.19</f>
        <v>5003848.41</v>
      </c>
      <c r="S13" s="25">
        <f>4445819.63-S20-265297.83-228041.75-294007.84-2101.5-5329.81</f>
        <v>2670611.4899999998</v>
      </c>
    </row>
    <row r="14" spans="1:20" ht="30">
      <c r="A14" s="81" t="s">
        <v>75</v>
      </c>
      <c r="B14" s="82" t="s">
        <v>80</v>
      </c>
      <c r="C14" s="25"/>
      <c r="D14" s="25"/>
      <c r="E14" s="25"/>
      <c r="F14" s="25"/>
      <c r="G14" s="25"/>
      <c r="H14" s="25"/>
      <c r="I14" s="25"/>
      <c r="J14" s="25"/>
      <c r="K14" s="25"/>
      <c r="L14" s="25"/>
      <c r="M14" s="25"/>
      <c r="N14" s="25"/>
      <c r="O14" s="25"/>
      <c r="P14" s="25"/>
      <c r="Q14" s="25"/>
      <c r="R14" s="25"/>
      <c r="S14" s="25"/>
    </row>
    <row r="15" spans="1:20" ht="18.75" customHeight="1">
      <c r="A15" s="81" t="s">
        <v>89</v>
      </c>
      <c r="B15" s="82" t="s">
        <v>90</v>
      </c>
      <c r="C15" s="25">
        <v>104696</v>
      </c>
      <c r="D15" s="25">
        <v>112604</v>
      </c>
      <c r="E15" s="25">
        <v>83534</v>
      </c>
      <c r="F15" s="25">
        <v>96456</v>
      </c>
      <c r="G15" s="25">
        <v>61328</v>
      </c>
      <c r="H15" s="25">
        <v>18277</v>
      </c>
      <c r="I15" s="25">
        <v>82154</v>
      </c>
      <c r="J15" s="25">
        <v>327042</v>
      </c>
      <c r="K15" s="25">
        <v>310215</v>
      </c>
      <c r="L15" s="25">
        <v>209396</v>
      </c>
      <c r="M15" s="25">
        <v>461272</v>
      </c>
      <c r="N15" s="25">
        <v>430628</v>
      </c>
      <c r="O15" s="25">
        <v>162959.20000000001</v>
      </c>
      <c r="P15" s="25">
        <v>182460.41</v>
      </c>
      <c r="Q15" s="25">
        <v>172404</v>
      </c>
      <c r="R15" s="25">
        <v>150742.51999999999</v>
      </c>
      <c r="S15" s="25">
        <v>143153.51999999999</v>
      </c>
    </row>
    <row r="16" spans="1:20"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708188.6</v>
      </c>
      <c r="D17" s="25">
        <v>679367.74</v>
      </c>
      <c r="E17" s="25">
        <v>672076.58</v>
      </c>
      <c r="F17" s="25">
        <v>691874.12</v>
      </c>
      <c r="G17" s="25">
        <v>697614.61</v>
      </c>
      <c r="H17" s="25">
        <v>699571.02</v>
      </c>
      <c r="I17" s="25">
        <v>914291.48</v>
      </c>
      <c r="J17" s="25">
        <v>780125.77</v>
      </c>
      <c r="K17" s="25">
        <v>842390.2</v>
      </c>
      <c r="L17" s="25">
        <v>832199.65</v>
      </c>
      <c r="M17" s="25">
        <v>988038.33</v>
      </c>
      <c r="N17" s="25">
        <v>1076017.05</v>
      </c>
      <c r="O17" s="25">
        <v>1008454.86</v>
      </c>
      <c r="P17" s="25">
        <v>1110014.2</v>
      </c>
      <c r="Q17" s="25">
        <v>1257506.48</v>
      </c>
      <c r="R17" s="25">
        <v>1213019.29</v>
      </c>
      <c r="S17" s="25">
        <v>1393957.83</v>
      </c>
    </row>
    <row r="18" spans="1:19" ht="18.75" customHeight="1">
      <c r="A18" s="83">
        <v>2</v>
      </c>
      <c r="B18" s="82" t="s">
        <v>38</v>
      </c>
      <c r="C18" s="25">
        <v>143139.59</v>
      </c>
      <c r="D18" s="25">
        <v>164405.57999999999</v>
      </c>
      <c r="E18" s="25">
        <v>99510.99</v>
      </c>
      <c r="F18" s="25">
        <v>53330.62</v>
      </c>
      <c r="G18" s="25">
        <v>62499.32</v>
      </c>
      <c r="H18" s="25">
        <v>122959.47</v>
      </c>
      <c r="I18" s="25">
        <v>102073.94</v>
      </c>
      <c r="J18" s="25">
        <v>137758.26</v>
      </c>
      <c r="K18" s="25">
        <v>114461.54</v>
      </c>
      <c r="L18" s="25">
        <v>201263.13</v>
      </c>
      <c r="M18" s="25">
        <v>172925.63</v>
      </c>
      <c r="N18" s="25">
        <v>1774133.22</v>
      </c>
      <c r="O18" s="25">
        <v>1558596.8099999998</v>
      </c>
      <c r="P18" s="25">
        <v>1569831.51</v>
      </c>
      <c r="Q18" s="25">
        <v>1666702.53</v>
      </c>
      <c r="R18" s="25">
        <v>1346196.7799999998</v>
      </c>
      <c r="S18" s="25">
        <v>1097186.81</v>
      </c>
    </row>
    <row r="19" spans="1:19" ht="18.75" customHeight="1">
      <c r="A19" s="81" t="s">
        <v>97</v>
      </c>
      <c r="B19" s="82" t="s">
        <v>39</v>
      </c>
      <c r="C19" s="25"/>
      <c r="D19" s="25"/>
      <c r="E19" s="25"/>
      <c r="F19" s="25"/>
      <c r="G19" s="25"/>
      <c r="H19" s="25"/>
      <c r="I19" s="25"/>
      <c r="J19" s="25"/>
      <c r="K19" s="25"/>
      <c r="L19" s="25"/>
      <c r="M19" s="25"/>
      <c r="N19" s="25"/>
      <c r="O19" s="25"/>
      <c r="P19" s="25"/>
      <c r="Q19" s="25"/>
      <c r="R19" s="25"/>
      <c r="S19" s="25"/>
    </row>
    <row r="20" spans="1:19" ht="30">
      <c r="A20" s="81" t="s">
        <v>98</v>
      </c>
      <c r="B20" s="82" t="s">
        <v>79</v>
      </c>
      <c r="C20" s="25">
        <v>562602</v>
      </c>
      <c r="D20" s="25">
        <v>538375</v>
      </c>
      <c r="E20" s="25">
        <v>529209</v>
      </c>
      <c r="F20" s="25">
        <v>560218</v>
      </c>
      <c r="G20" s="25">
        <v>643561</v>
      </c>
      <c r="H20" s="25">
        <v>574995</v>
      </c>
      <c r="I20" s="25">
        <v>626155</v>
      </c>
      <c r="J20" s="25">
        <v>843889</v>
      </c>
      <c r="K20" s="25">
        <v>895478</v>
      </c>
      <c r="L20" s="25">
        <v>822664</v>
      </c>
      <c r="M20" s="25">
        <v>1024060</v>
      </c>
      <c r="N20" s="25">
        <v>1572991.73</v>
      </c>
      <c r="O20" s="25">
        <v>1395444.15</v>
      </c>
      <c r="P20" s="25">
        <v>1447862.28</v>
      </c>
      <c r="Q20" s="25">
        <v>1489783.74</v>
      </c>
      <c r="R20" s="25">
        <v>1172733.8899999999</v>
      </c>
      <c r="S20" s="25">
        <v>980429.41</v>
      </c>
    </row>
    <row r="21" spans="1:19" ht="18.75" customHeight="1">
      <c r="A21" s="79">
        <v>3</v>
      </c>
      <c r="B21" s="82" t="s">
        <v>40</v>
      </c>
      <c r="C21" s="25">
        <v>685117.5</v>
      </c>
      <c r="D21" s="25">
        <v>630488.81000000006</v>
      </c>
      <c r="E21" s="25">
        <v>983415.66</v>
      </c>
      <c r="F21" s="25">
        <v>635187</v>
      </c>
      <c r="G21" s="25">
        <v>655196.46</v>
      </c>
      <c r="H21" s="25">
        <v>624401.09</v>
      </c>
      <c r="I21" s="25">
        <v>720430.92</v>
      </c>
      <c r="J21" s="25">
        <v>634098.87</v>
      </c>
      <c r="K21" s="25">
        <v>623148.68999999994</v>
      </c>
      <c r="L21" s="25">
        <v>623747.49</v>
      </c>
      <c r="M21" s="25">
        <v>686686.95</v>
      </c>
      <c r="N21" s="25">
        <v>701746.67</v>
      </c>
      <c r="O21" s="25">
        <v>715948.66</v>
      </c>
      <c r="P21" s="25">
        <v>725174.96</v>
      </c>
      <c r="Q21" s="25">
        <v>723852.42</v>
      </c>
      <c r="R21" s="25">
        <v>729437.12</v>
      </c>
      <c r="S21" s="25">
        <v>855692.2</v>
      </c>
    </row>
    <row r="22" spans="1:19" ht="18.75" customHeight="1">
      <c r="A22" s="81" t="s">
        <v>99</v>
      </c>
      <c r="B22" s="82" t="s">
        <v>57</v>
      </c>
      <c r="C22" s="25">
        <v>399050.23</v>
      </c>
      <c r="D22" s="25">
        <v>397559.47</v>
      </c>
      <c r="E22" s="25">
        <v>412535.97</v>
      </c>
      <c r="F22" s="25">
        <v>411670.87</v>
      </c>
      <c r="G22" s="25">
        <v>435218.32</v>
      </c>
      <c r="H22" s="25">
        <v>407390.38</v>
      </c>
      <c r="I22" s="25">
        <v>405473.66</v>
      </c>
      <c r="J22" s="25">
        <v>408993.38</v>
      </c>
      <c r="K22" s="25">
        <v>401307.84</v>
      </c>
      <c r="L22" s="25">
        <v>397075.05</v>
      </c>
      <c r="M22" s="25">
        <v>409943.52</v>
      </c>
      <c r="N22" s="25">
        <v>411271.19</v>
      </c>
      <c r="O22" s="25">
        <v>409049.17</v>
      </c>
      <c r="P22" s="25">
        <v>397125.74</v>
      </c>
      <c r="Q22" s="25">
        <v>413129.03</v>
      </c>
      <c r="R22" s="25">
        <v>409431.27</v>
      </c>
      <c r="S22" s="25">
        <v>393624.93</v>
      </c>
    </row>
    <row r="23" spans="1:19" ht="18.75" customHeight="1">
      <c r="A23" s="81" t="s">
        <v>103</v>
      </c>
      <c r="B23" s="82" t="s">
        <v>104</v>
      </c>
      <c r="C23" s="25"/>
      <c r="D23" s="25"/>
      <c r="E23" s="25"/>
      <c r="F23" s="25"/>
      <c r="G23" s="25"/>
      <c r="H23" s="25"/>
      <c r="I23" s="25"/>
      <c r="J23" s="25"/>
      <c r="K23" s="25"/>
      <c r="L23" s="25"/>
      <c r="M23" s="25"/>
      <c r="N23" s="25"/>
      <c r="O23" s="25"/>
      <c r="P23" s="25"/>
      <c r="Q23" s="25"/>
      <c r="R23" s="25"/>
      <c r="S23" s="25"/>
    </row>
    <row r="24" spans="1:19" ht="30">
      <c r="A24" s="79">
        <v>4</v>
      </c>
      <c r="B24" s="82" t="s">
        <v>41</v>
      </c>
      <c r="C24" s="25">
        <v>403743.54</v>
      </c>
      <c r="D24" s="25">
        <v>434324.44</v>
      </c>
      <c r="E24" s="25">
        <v>394986.97</v>
      </c>
      <c r="F24" s="25">
        <v>396187</v>
      </c>
      <c r="G24" s="25">
        <v>360096.17</v>
      </c>
      <c r="H24" s="25">
        <v>361499.56</v>
      </c>
      <c r="I24" s="25">
        <v>363578.2</v>
      </c>
      <c r="J24" s="25">
        <v>376091.26</v>
      </c>
      <c r="K24" s="25">
        <v>359687.83</v>
      </c>
      <c r="L24" s="25">
        <v>355089.71</v>
      </c>
      <c r="M24" s="25">
        <v>369312.29</v>
      </c>
      <c r="N24" s="25">
        <v>373829.98</v>
      </c>
      <c r="O24" s="25">
        <v>408381.25</v>
      </c>
      <c r="P24" s="25">
        <v>417228.92</v>
      </c>
      <c r="Q24" s="25">
        <v>417454.2</v>
      </c>
      <c r="R24" s="25">
        <v>456375.14</v>
      </c>
      <c r="S24" s="25">
        <v>480807.37</v>
      </c>
    </row>
    <row r="25" spans="1:19" ht="18.75" customHeight="1">
      <c r="A25" s="79">
        <v>5</v>
      </c>
      <c r="B25" s="82" t="s">
        <v>42</v>
      </c>
      <c r="C25" s="25">
        <v>7213.02</v>
      </c>
      <c r="D25" s="25">
        <v>18751.410000000003</v>
      </c>
      <c r="E25" s="25">
        <v>12333.02</v>
      </c>
      <c r="F25" s="25">
        <v>3303.27</v>
      </c>
      <c r="G25" s="25">
        <v>3584.79</v>
      </c>
      <c r="H25" s="25">
        <v>2657.86</v>
      </c>
      <c r="I25" s="25">
        <v>1074.83</v>
      </c>
      <c r="J25" s="25">
        <v>0</v>
      </c>
      <c r="K25" s="25">
        <v>0</v>
      </c>
      <c r="L25" s="25">
        <v>0</v>
      </c>
      <c r="M25" s="25">
        <v>0</v>
      </c>
      <c r="N25" s="25">
        <v>4120.5600000000004</v>
      </c>
      <c r="O25" s="25">
        <v>778.53</v>
      </c>
      <c r="P25" s="25">
        <v>818.02</v>
      </c>
      <c r="Q25" s="25">
        <v>264.76</v>
      </c>
      <c r="R25" s="25">
        <v>224.95</v>
      </c>
      <c r="S25" s="25">
        <v>647.74</v>
      </c>
    </row>
    <row r="26" spans="1:19" ht="18.75" customHeight="1">
      <c r="A26" s="79">
        <v>6</v>
      </c>
      <c r="B26" s="82" t="s">
        <v>43</v>
      </c>
      <c r="C26" s="25">
        <v>71664.479999999996</v>
      </c>
      <c r="D26" s="25">
        <v>76296.479999999996</v>
      </c>
      <c r="E26" s="25">
        <v>70205.98</v>
      </c>
      <c r="F26" s="25">
        <v>63132.91</v>
      </c>
      <c r="G26" s="25">
        <v>116034.02</v>
      </c>
      <c r="H26" s="25">
        <v>82619.42</v>
      </c>
      <c r="I26" s="25">
        <v>72174.33</v>
      </c>
      <c r="J26" s="25">
        <v>78630.259999999995</v>
      </c>
      <c r="K26" s="25">
        <v>72197.539999999994</v>
      </c>
      <c r="L26" s="25">
        <v>66212.289999999994</v>
      </c>
      <c r="M26" s="25">
        <v>62452.42</v>
      </c>
      <c r="N26" s="25">
        <v>50371.46</v>
      </c>
      <c r="O26" s="25">
        <v>45999.15</v>
      </c>
      <c r="P26" s="25">
        <v>60066.76</v>
      </c>
      <c r="Q26" s="25">
        <v>54082.25</v>
      </c>
      <c r="R26" s="25">
        <v>52821.07</v>
      </c>
      <c r="S26" s="25">
        <v>68275.72</v>
      </c>
    </row>
    <row r="27" spans="1:19" ht="18.75" customHeight="1">
      <c r="A27" s="79">
        <v>7</v>
      </c>
      <c r="B27" s="82" t="s">
        <v>60</v>
      </c>
      <c r="C27" s="25">
        <v>67960.67</v>
      </c>
      <c r="D27" s="25">
        <v>148531.88</v>
      </c>
      <c r="E27" s="25">
        <v>208202.2</v>
      </c>
      <c r="F27" s="25">
        <v>139934.59</v>
      </c>
      <c r="G27" s="25">
        <v>390314.94</v>
      </c>
      <c r="H27" s="25">
        <v>323907.65000000002</v>
      </c>
      <c r="I27" s="25">
        <v>153046.07</v>
      </c>
      <c r="J27" s="25">
        <v>139716</v>
      </c>
      <c r="K27" s="25">
        <v>159184.67000000001</v>
      </c>
      <c r="L27" s="25">
        <v>237083.66</v>
      </c>
      <c r="M27" s="25">
        <v>38852.550000000003</v>
      </c>
      <c r="N27" s="25">
        <v>55843.32</v>
      </c>
      <c r="O27" s="25">
        <v>1379.02</v>
      </c>
      <c r="P27" s="25">
        <v>28676.36</v>
      </c>
      <c r="Q27" s="25">
        <v>220753.11</v>
      </c>
      <c r="R27" s="25">
        <v>13905.63</v>
      </c>
      <c r="S27" s="25">
        <v>16309.05</v>
      </c>
    </row>
    <row r="28" spans="1:19" ht="18.75" customHeight="1">
      <c r="A28" s="84" t="s">
        <v>105</v>
      </c>
      <c r="B28" s="88" t="s">
        <v>166</v>
      </c>
      <c r="C28" s="25"/>
      <c r="D28" s="25"/>
      <c r="E28" s="25"/>
      <c r="F28" s="25"/>
      <c r="G28" s="25"/>
      <c r="H28" s="25"/>
      <c r="I28" s="25"/>
      <c r="J28" s="25"/>
      <c r="K28" s="25"/>
      <c r="L28" s="25"/>
      <c r="M28" s="25"/>
      <c r="N28" s="25"/>
      <c r="O28" s="25"/>
      <c r="P28" s="25"/>
      <c r="Q28" s="25"/>
      <c r="R28" s="25"/>
      <c r="S28" s="25"/>
    </row>
    <row r="29" spans="1:19" ht="18.75" customHeight="1">
      <c r="A29" s="84" t="s">
        <v>106</v>
      </c>
      <c r="B29" s="89" t="s">
        <v>107</v>
      </c>
      <c r="C29" s="25"/>
      <c r="D29" s="25"/>
      <c r="E29" s="25"/>
      <c r="F29" s="25"/>
      <c r="G29" s="25"/>
      <c r="H29" s="25"/>
      <c r="I29" s="25"/>
      <c r="J29" s="25"/>
      <c r="K29" s="25"/>
      <c r="L29" s="25"/>
      <c r="M29" s="25"/>
      <c r="N29" s="25"/>
      <c r="O29" s="25"/>
      <c r="P29" s="25"/>
      <c r="Q29" s="25"/>
      <c r="R29" s="25"/>
      <c r="S29" s="25"/>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1598056.15</v>
      </c>
      <c r="D31" s="25">
        <v>1723134.93</v>
      </c>
      <c r="E31" s="25">
        <v>1689879.17</v>
      </c>
      <c r="F31" s="25">
        <v>2636872.46</v>
      </c>
      <c r="G31" s="25">
        <v>2905644.7</v>
      </c>
      <c r="H31" s="25">
        <v>1422556.04</v>
      </c>
      <c r="I31" s="25">
        <v>1708982.64</v>
      </c>
      <c r="J31" s="25">
        <v>1416420.06</v>
      </c>
      <c r="K31" s="25">
        <v>2544436.85</v>
      </c>
      <c r="L31" s="25">
        <v>3252572</v>
      </c>
      <c r="M31" s="25">
        <v>3121297.14</v>
      </c>
      <c r="N31" s="25">
        <v>4370794.12</v>
      </c>
      <c r="O31" s="25">
        <v>2034142.74</v>
      </c>
      <c r="P31" s="25">
        <v>1375215.88</v>
      </c>
      <c r="Q31" s="25">
        <v>2078573.73</v>
      </c>
      <c r="R31" s="25">
        <v>2159432.29</v>
      </c>
      <c r="S31" s="25">
        <v>2289873.42</v>
      </c>
    </row>
    <row r="32" spans="1:19" ht="18.75" customHeight="1">
      <c r="A32" s="58" t="s">
        <v>75</v>
      </c>
      <c r="B32" s="90" t="s">
        <v>168</v>
      </c>
      <c r="C32" s="25">
        <v>936996.66999999993</v>
      </c>
      <c r="D32" s="25">
        <v>1099773.3799999999</v>
      </c>
      <c r="E32" s="25">
        <v>-28854.510000000126</v>
      </c>
      <c r="F32" s="25">
        <v>480398.73999999993</v>
      </c>
      <c r="G32" s="25">
        <v>507611.05999999994</v>
      </c>
      <c r="H32" s="25">
        <v>-1066510.1300000001</v>
      </c>
      <c r="I32" s="25">
        <v>-1017973.9100000001</v>
      </c>
      <c r="J32" s="25">
        <v>-1424449.03</v>
      </c>
      <c r="K32" s="25">
        <v>-426069.38999999996</v>
      </c>
      <c r="L32" s="25">
        <v>50058.550000000134</v>
      </c>
      <c r="M32" s="25">
        <v>-304331.05000000005</v>
      </c>
      <c r="N32" s="25">
        <v>884888.39000000025</v>
      </c>
      <c r="O32" s="25">
        <v>-1154009.1300000001</v>
      </c>
      <c r="P32" s="25">
        <v>-1842016.4300000002</v>
      </c>
      <c r="Q32" s="25">
        <v>-1159758.1100000001</v>
      </c>
      <c r="R32" s="25">
        <f>R31-R34-R36</f>
        <v>-1200869.8699999999</v>
      </c>
      <c r="S32" s="25">
        <f>S31-S34-S36</f>
        <v>-1448408.7200000002</v>
      </c>
    </row>
    <row r="33" spans="1:19" ht="18.75" customHeight="1">
      <c r="A33" s="58" t="s">
        <v>89</v>
      </c>
      <c r="B33" s="90" t="s">
        <v>169</v>
      </c>
      <c r="C33" s="25"/>
      <c r="D33" s="25"/>
      <c r="E33" s="25"/>
      <c r="F33" s="25"/>
      <c r="G33" s="25"/>
      <c r="H33" s="25"/>
      <c r="I33" s="25"/>
      <c r="J33" s="25"/>
      <c r="K33" s="25"/>
      <c r="L33" s="25"/>
      <c r="M33" s="25"/>
      <c r="N33" s="25"/>
      <c r="O33" s="25"/>
      <c r="P33" s="25"/>
      <c r="Q33" s="25"/>
      <c r="R33" s="25"/>
      <c r="S33" s="25"/>
    </row>
    <row r="34" spans="1:19" ht="18.75" customHeight="1">
      <c r="A34" s="58" t="s">
        <v>100</v>
      </c>
      <c r="B34" s="90" t="s">
        <v>170</v>
      </c>
      <c r="C34" s="25"/>
      <c r="D34" s="25"/>
      <c r="E34" s="25">
        <v>1284421.03</v>
      </c>
      <c r="F34" s="25">
        <v>1719709.79</v>
      </c>
      <c r="G34" s="25">
        <v>2156473.7200000002</v>
      </c>
      <c r="H34" s="25">
        <v>2398033.64</v>
      </c>
      <c r="I34" s="25">
        <v>2489827.1</v>
      </c>
      <c r="J34" s="25">
        <v>2728199.77</v>
      </c>
      <c r="K34" s="25">
        <v>2842112.31</v>
      </c>
      <c r="L34" s="25">
        <v>2971127.86</v>
      </c>
      <c r="M34" s="25">
        <v>3202513.45</v>
      </c>
      <c r="N34" s="25">
        <v>3419955.63</v>
      </c>
      <c r="O34" s="25">
        <v>3309503.68</v>
      </c>
      <c r="P34" s="25">
        <v>3162306.21</v>
      </c>
      <c r="Q34" s="25">
        <v>3217232.31</v>
      </c>
      <c r="R34" s="25">
        <v>3238331.84</v>
      </c>
      <c r="S34" s="25">
        <v>3359846.41</v>
      </c>
    </row>
    <row r="35" spans="1:19" ht="18.75" customHeight="1">
      <c r="A35" s="58" t="s">
        <v>101</v>
      </c>
      <c r="B35" s="90" t="s">
        <v>171</v>
      </c>
      <c r="C35" s="25"/>
      <c r="D35" s="25"/>
      <c r="E35" s="25"/>
      <c r="F35" s="25"/>
      <c r="G35" s="25"/>
      <c r="H35" s="25"/>
      <c r="I35" s="25"/>
      <c r="J35" s="25"/>
      <c r="K35" s="25"/>
      <c r="L35" s="25"/>
      <c r="M35" s="25"/>
      <c r="N35" s="25"/>
      <c r="O35" s="25"/>
      <c r="P35" s="25"/>
      <c r="Q35" s="25"/>
      <c r="R35" s="25"/>
      <c r="S35" s="25"/>
    </row>
    <row r="36" spans="1:19" ht="18.75" customHeight="1">
      <c r="A36" s="58" t="s">
        <v>102</v>
      </c>
      <c r="B36" s="90" t="s">
        <v>172</v>
      </c>
      <c r="C36" s="25">
        <v>661059.48</v>
      </c>
      <c r="D36" s="25">
        <v>623361.55000000005</v>
      </c>
      <c r="E36" s="25">
        <v>434312.65</v>
      </c>
      <c r="F36" s="25">
        <v>436763.93</v>
      </c>
      <c r="G36" s="25">
        <v>241559.92</v>
      </c>
      <c r="H36" s="25">
        <v>91032.53</v>
      </c>
      <c r="I36" s="25">
        <v>237129.45</v>
      </c>
      <c r="J36" s="25">
        <v>112669.32</v>
      </c>
      <c r="K36" s="25">
        <v>128393.93</v>
      </c>
      <c r="L36" s="25">
        <v>231385.59</v>
      </c>
      <c r="M36" s="25">
        <v>223114.74</v>
      </c>
      <c r="N36" s="25">
        <v>65950.100000000006</v>
      </c>
      <c r="O36" s="25">
        <v>-121351.81</v>
      </c>
      <c r="P36" s="25">
        <v>54926.1</v>
      </c>
      <c r="Q36" s="25">
        <v>21099.53</v>
      </c>
      <c r="R36" s="25">
        <v>121970.32</v>
      </c>
      <c r="S36" s="25">
        <v>378435.73</v>
      </c>
    </row>
    <row r="37" spans="1:19" ht="18.75" customHeight="1">
      <c r="A37" s="46">
        <v>2</v>
      </c>
      <c r="B37" s="90" t="s">
        <v>173</v>
      </c>
      <c r="C37" s="25">
        <v>393644.81</v>
      </c>
      <c r="D37" s="25">
        <v>616109.18999999994</v>
      </c>
      <c r="E37" s="25">
        <v>955740.09</v>
      </c>
      <c r="F37" s="25">
        <v>663818.62</v>
      </c>
      <c r="G37" s="25">
        <v>731978.37</v>
      </c>
      <c r="H37" s="25">
        <v>801509.26</v>
      </c>
      <c r="I37" s="25">
        <v>896120.28</v>
      </c>
      <c r="J37" s="25">
        <v>827627.89</v>
      </c>
      <c r="K37" s="25">
        <v>865920.13</v>
      </c>
      <c r="L37" s="25">
        <v>1017865.86</v>
      </c>
      <c r="M37" s="25">
        <v>1163149.78</v>
      </c>
      <c r="N37" s="25">
        <v>846091.55</v>
      </c>
      <c r="O37" s="25">
        <v>848359.79</v>
      </c>
      <c r="P37" s="25">
        <v>990873.59999999998</v>
      </c>
      <c r="Q37" s="25">
        <v>819721.28</v>
      </c>
      <c r="R37" s="25">
        <v>652591.93000000005</v>
      </c>
      <c r="S37" s="25">
        <v>569934.56000000006</v>
      </c>
    </row>
    <row r="38" spans="1:19" ht="18.75" customHeight="1">
      <c r="A38" s="46">
        <v>3</v>
      </c>
      <c r="B38" s="90" t="s">
        <v>174</v>
      </c>
      <c r="C38" s="25">
        <v>2005554.82</v>
      </c>
      <c r="D38" s="25">
        <v>2269840.6</v>
      </c>
      <c r="E38" s="25">
        <v>2295912.52</v>
      </c>
      <c r="F38" s="25">
        <v>2207511.9900000002</v>
      </c>
      <c r="G38" s="25">
        <v>2080252.09</v>
      </c>
      <c r="H38" s="25">
        <v>2539891.4300000002</v>
      </c>
      <c r="I38" s="25">
        <v>2956649.85</v>
      </c>
      <c r="J38" s="25">
        <v>3830333.27</v>
      </c>
      <c r="K38" s="25">
        <v>2929765.61</v>
      </c>
      <c r="L38" s="25">
        <v>2324272.71</v>
      </c>
      <c r="M38" s="25">
        <v>2519963.64</v>
      </c>
      <c r="N38" s="25">
        <v>2516707.0299999998</v>
      </c>
      <c r="O38" s="25">
        <v>3567555.83</v>
      </c>
      <c r="P38" s="25">
        <v>4998346.55</v>
      </c>
      <c r="Q38" s="25">
        <v>4662779.82</v>
      </c>
      <c r="R38" s="25">
        <v>3985645.43</v>
      </c>
      <c r="S38" s="25">
        <v>4077453.95</v>
      </c>
    </row>
    <row r="39" spans="1:19" ht="18.75" customHeight="1">
      <c r="A39" s="46">
        <v>4</v>
      </c>
      <c r="B39" s="90" t="s">
        <v>175</v>
      </c>
      <c r="C39" s="25">
        <v>0</v>
      </c>
      <c r="D39" s="25">
        <v>710.71</v>
      </c>
      <c r="E39" s="25">
        <v>0</v>
      </c>
      <c r="F39" s="25">
        <v>0</v>
      </c>
      <c r="G39" s="25">
        <v>0</v>
      </c>
      <c r="H39" s="25">
        <v>0</v>
      </c>
      <c r="I39" s="25">
        <v>0</v>
      </c>
      <c r="J39" s="25">
        <v>0</v>
      </c>
      <c r="K39" s="25">
        <v>0</v>
      </c>
      <c r="L39" s="25">
        <v>0</v>
      </c>
      <c r="M39" s="25">
        <v>0</v>
      </c>
      <c r="N39" s="25">
        <v>0</v>
      </c>
      <c r="O39" s="25">
        <v>0</v>
      </c>
      <c r="P39" s="25">
        <v>0</v>
      </c>
      <c r="Q39" s="25">
        <v>270.95999999999998</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1673419.03</v>
      </c>
      <c r="D42" s="47">
        <v>1872937.51</v>
      </c>
      <c r="E42" s="47">
        <v>1342963.31</v>
      </c>
      <c r="F42" s="47">
        <v>1224467.24</v>
      </c>
      <c r="G42" s="47">
        <v>1126591.8999999999</v>
      </c>
      <c r="H42" s="47">
        <v>1296502.75</v>
      </c>
      <c r="I42" s="47">
        <v>1567933.38</v>
      </c>
      <c r="J42" s="47">
        <v>1892397.06</v>
      </c>
      <c r="K42" s="47">
        <v>1707950.77</v>
      </c>
      <c r="L42" s="47">
        <v>1515844.52</v>
      </c>
      <c r="M42" s="47">
        <v>2141262</v>
      </c>
      <c r="N42" s="47">
        <v>1900292.2</v>
      </c>
      <c r="O42" s="47">
        <v>2748493.13</v>
      </c>
      <c r="P42" s="47">
        <v>3170711.95</v>
      </c>
      <c r="Q42" s="47">
        <v>2912940</v>
      </c>
      <c r="R42" s="47">
        <v>3139934</v>
      </c>
      <c r="S42" s="47">
        <v>3093506.58</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40.15" customHeight="1">
      <c r="A44" s="93" t="s">
        <v>198</v>
      </c>
      <c r="B44" s="94" t="s">
        <v>200</v>
      </c>
      <c r="C44" s="47"/>
      <c r="D44" s="47"/>
      <c r="E44" s="47"/>
      <c r="F44" s="47"/>
      <c r="G44" s="47"/>
      <c r="H44" s="47"/>
      <c r="I44" s="47"/>
      <c r="J44" s="47"/>
      <c r="K44" s="47"/>
      <c r="L44" s="47"/>
      <c r="M44" s="47"/>
      <c r="N44" s="47"/>
      <c r="O44" s="47"/>
      <c r="P44" s="47"/>
      <c r="Q44" s="47"/>
      <c r="R44" s="47"/>
      <c r="S44" s="47"/>
    </row>
    <row r="45" spans="1:19" ht="40.15" customHeight="1">
      <c r="A45" s="93" t="s">
        <v>199</v>
      </c>
      <c r="B45" s="94" t="s">
        <v>204</v>
      </c>
      <c r="C45" s="47"/>
      <c r="D45" s="47"/>
      <c r="E45" s="47">
        <v>300619.82</v>
      </c>
      <c r="F45" s="47">
        <v>423517.49</v>
      </c>
      <c r="G45" s="47">
        <v>638819.71</v>
      </c>
      <c r="H45" s="47">
        <v>769061.99</v>
      </c>
      <c r="I45" s="47">
        <v>1275718.6299999999</v>
      </c>
      <c r="J45" s="47">
        <v>1017577.98</v>
      </c>
      <c r="K45" s="47">
        <v>1098894.2</v>
      </c>
      <c r="L45" s="47">
        <v>1133311.43</v>
      </c>
      <c r="M45" s="47">
        <v>1083378.73</v>
      </c>
      <c r="N45" s="47">
        <v>1118146.69</v>
      </c>
      <c r="O45" s="47">
        <v>1171727.33</v>
      </c>
      <c r="P45" s="47">
        <v>3231114.54</v>
      </c>
      <c r="Q45" s="47">
        <v>6232164.3799999999</v>
      </c>
      <c r="R45" s="47">
        <v>4587922.82</v>
      </c>
      <c r="S45" s="47">
        <v>2132660.08</v>
      </c>
    </row>
    <row r="46" spans="1:19" ht="40.15" customHeight="1">
      <c r="A46" s="95" t="s">
        <v>89</v>
      </c>
      <c r="B46" s="94" t="s">
        <v>188</v>
      </c>
      <c r="C46" s="47"/>
      <c r="D46" s="47"/>
      <c r="E46" s="47">
        <v>300619.82</v>
      </c>
      <c r="F46" s="47">
        <v>423517.49</v>
      </c>
      <c r="G46" s="47">
        <v>638819.71</v>
      </c>
      <c r="H46" s="47">
        <v>769061.99</v>
      </c>
      <c r="I46" s="47">
        <v>1275718.6299999999</v>
      </c>
      <c r="J46" s="47">
        <v>1017577.98</v>
      </c>
      <c r="K46" s="47">
        <v>1098894.2</v>
      </c>
      <c r="L46" s="47">
        <v>1133311.43</v>
      </c>
      <c r="M46" s="47">
        <v>1083378.73</v>
      </c>
      <c r="N46" s="47">
        <v>1118146.69</v>
      </c>
      <c r="O46" s="47">
        <v>1171727.33</v>
      </c>
      <c r="P46" s="47">
        <v>3231114.54</v>
      </c>
      <c r="Q46" s="47">
        <v>6232164.3799999999</v>
      </c>
      <c r="R46" s="47">
        <v>4587922.82</v>
      </c>
      <c r="S46" s="47">
        <v>2132660.08</v>
      </c>
    </row>
    <row r="47" spans="1:19" ht="45">
      <c r="A47" s="93" t="s">
        <v>202</v>
      </c>
      <c r="B47" s="94" t="s">
        <v>203</v>
      </c>
      <c r="C47" s="47"/>
      <c r="D47" s="47"/>
      <c r="E47" s="47"/>
      <c r="F47" s="47"/>
      <c r="G47" s="47"/>
      <c r="H47" s="47"/>
      <c r="I47" s="47"/>
      <c r="J47" s="47"/>
      <c r="K47" s="47"/>
      <c r="L47" s="47"/>
      <c r="M47" s="47"/>
      <c r="N47" s="47"/>
      <c r="O47" s="47"/>
      <c r="P47" s="47"/>
      <c r="Q47" s="47"/>
      <c r="R47" s="47"/>
      <c r="S47" s="47"/>
    </row>
    <row r="48" spans="1:19" ht="45">
      <c r="A48" s="93" t="s">
        <v>201</v>
      </c>
      <c r="B48" s="94" t="s">
        <v>215</v>
      </c>
      <c r="C48" s="47"/>
      <c r="D48" s="47"/>
      <c r="E48" s="47"/>
      <c r="F48" s="47"/>
      <c r="G48" s="47"/>
      <c r="H48" s="47"/>
      <c r="I48" s="47"/>
      <c r="J48" s="47"/>
      <c r="K48" s="47"/>
      <c r="L48" s="47">
        <v>34.24</v>
      </c>
      <c r="M48" s="47">
        <v>600.27</v>
      </c>
      <c r="N48" s="47">
        <v>2528.9899999999998</v>
      </c>
      <c r="O48" s="47">
        <v>5977.87</v>
      </c>
      <c r="P48" s="47">
        <v>5742.42</v>
      </c>
      <c r="Q48" s="47">
        <v>6895.35</v>
      </c>
      <c r="R48" s="47">
        <v>2073.19</v>
      </c>
      <c r="S48" s="47">
        <v>5329.81</v>
      </c>
    </row>
    <row r="49" spans="1:19" ht="40.15" customHeight="1">
      <c r="A49" s="95" t="s">
        <v>101</v>
      </c>
      <c r="B49" s="94" t="s">
        <v>197</v>
      </c>
      <c r="C49" s="47"/>
      <c r="D49" s="47"/>
      <c r="E49" s="47"/>
      <c r="F49" s="47"/>
      <c r="G49" s="47"/>
      <c r="H49" s="47"/>
      <c r="I49" s="47"/>
      <c r="J49" s="47"/>
      <c r="K49" s="47"/>
      <c r="L49" s="47">
        <v>34.24</v>
      </c>
      <c r="M49" s="47">
        <v>600.27</v>
      </c>
      <c r="N49" s="47">
        <v>2528.9899999999998</v>
      </c>
      <c r="O49" s="47">
        <v>5977.87</v>
      </c>
      <c r="P49" s="47">
        <v>5742.42</v>
      </c>
      <c r="Q49" s="47">
        <v>6895.35</v>
      </c>
      <c r="R49" s="47">
        <v>2073.19</v>
      </c>
      <c r="S49" s="47">
        <v>5329.81</v>
      </c>
    </row>
    <row r="50" spans="1:19" ht="40.15" customHeight="1">
      <c r="A50" s="99" t="s">
        <v>97</v>
      </c>
      <c r="B50" s="98" t="s">
        <v>179</v>
      </c>
      <c r="C50" s="47"/>
      <c r="D50" s="47"/>
      <c r="E50" s="47"/>
      <c r="F50" s="47"/>
      <c r="G50" s="47"/>
      <c r="H50" s="47"/>
      <c r="I50" s="47">
        <v>71156.3</v>
      </c>
      <c r="J50" s="47">
        <v>137212.53</v>
      </c>
      <c r="K50" s="47">
        <v>105689.92</v>
      </c>
      <c r="L50" s="47">
        <v>126836.1</v>
      </c>
      <c r="M50" s="47">
        <v>207192.81</v>
      </c>
      <c r="N50" s="47">
        <v>212480.15</v>
      </c>
      <c r="O50" s="47">
        <v>198924.92</v>
      </c>
      <c r="P50" s="47">
        <v>169880</v>
      </c>
      <c r="Q50" s="47">
        <v>195287.25</v>
      </c>
      <c r="R50" s="47">
        <v>227494.71</v>
      </c>
      <c r="S50" s="47">
        <v>228281.31</v>
      </c>
    </row>
    <row r="51" spans="1:19" ht="40.15" customHeight="1">
      <c r="A51" s="99" t="s">
        <v>98</v>
      </c>
      <c r="B51" s="98" t="s">
        <v>178</v>
      </c>
      <c r="C51" s="47"/>
      <c r="D51" s="47"/>
      <c r="E51" s="47"/>
      <c r="F51" s="47"/>
      <c r="G51" s="47"/>
      <c r="H51" s="47"/>
      <c r="I51" s="47">
        <v>71156.3</v>
      </c>
      <c r="J51" s="47">
        <v>137212.53</v>
      </c>
      <c r="K51" s="47">
        <v>105689.92</v>
      </c>
      <c r="L51" s="47">
        <v>126836.1</v>
      </c>
      <c r="M51" s="47">
        <v>207192.81</v>
      </c>
      <c r="N51" s="47">
        <v>212480.15</v>
      </c>
      <c r="O51" s="47">
        <v>198924.92</v>
      </c>
      <c r="P51" s="47">
        <v>169880</v>
      </c>
      <c r="Q51" s="47">
        <v>195287.25</v>
      </c>
      <c r="R51" s="47">
        <v>227494.71</v>
      </c>
      <c r="S51" s="47">
        <v>228281.31</v>
      </c>
    </row>
    <row r="52" spans="1:19" ht="40.15" customHeight="1">
      <c r="A52" s="99" t="s">
        <v>147</v>
      </c>
      <c r="B52" s="98" t="s">
        <v>216</v>
      </c>
      <c r="C52" s="47"/>
      <c r="D52" s="47"/>
      <c r="E52" s="47"/>
      <c r="F52" s="47"/>
      <c r="G52" s="47"/>
      <c r="H52" s="47"/>
      <c r="I52" s="47"/>
      <c r="J52" s="47"/>
      <c r="K52" s="47"/>
      <c r="L52" s="47"/>
      <c r="M52" s="47"/>
      <c r="N52" s="47">
        <v>465.84</v>
      </c>
      <c r="O52" s="47">
        <v>12776.09</v>
      </c>
      <c r="P52" s="47">
        <v>11364.34</v>
      </c>
      <c r="Q52" s="47">
        <v>3065.75</v>
      </c>
      <c r="R52" s="47">
        <v>2647.6</v>
      </c>
      <c r="S52" s="47">
        <v>3764.53</v>
      </c>
    </row>
    <row r="53" spans="1:19" ht="40.15" customHeight="1">
      <c r="A53" s="99" t="s">
        <v>148</v>
      </c>
      <c r="B53" s="98" t="s">
        <v>190</v>
      </c>
      <c r="C53" s="47"/>
      <c r="D53" s="47"/>
      <c r="E53" s="47"/>
      <c r="F53" s="47"/>
      <c r="G53" s="47"/>
      <c r="H53" s="47"/>
      <c r="I53" s="47"/>
      <c r="J53" s="47"/>
      <c r="K53" s="47"/>
      <c r="L53" s="47"/>
      <c r="M53" s="47"/>
      <c r="N53" s="47">
        <v>465.84</v>
      </c>
      <c r="O53" s="47">
        <v>12776.09</v>
      </c>
      <c r="P53" s="47">
        <v>11364.34</v>
      </c>
      <c r="Q53" s="47">
        <v>3065.75</v>
      </c>
      <c r="R53" s="47">
        <v>2647.6</v>
      </c>
      <c r="S53" s="47">
        <v>3764.53</v>
      </c>
    </row>
    <row r="54" spans="1:19" ht="40.15" customHeight="1">
      <c r="A54" s="97" t="s">
        <v>99</v>
      </c>
      <c r="B54" s="96" t="s">
        <v>191</v>
      </c>
      <c r="C54" s="47"/>
      <c r="D54" s="47"/>
      <c r="E54" s="47"/>
      <c r="F54" s="47">
        <v>36294.339999999997</v>
      </c>
      <c r="G54" s="47">
        <v>47184.73</v>
      </c>
      <c r="H54" s="47">
        <v>41769.620000000003</v>
      </c>
      <c r="I54" s="47">
        <v>34473.21</v>
      </c>
      <c r="J54" s="47">
        <v>52139.59</v>
      </c>
      <c r="K54" s="47">
        <v>81541.97</v>
      </c>
      <c r="L54" s="47">
        <v>59296.58</v>
      </c>
      <c r="M54" s="47">
        <v>66914.41</v>
      </c>
      <c r="N54" s="47">
        <v>62986.58</v>
      </c>
      <c r="O54" s="47">
        <v>33184.83</v>
      </c>
      <c r="P54" s="47">
        <v>1800</v>
      </c>
      <c r="Q54" s="47">
        <v>8848.869999999999</v>
      </c>
      <c r="R54" s="47">
        <v>9189.32</v>
      </c>
      <c r="S54" s="47">
        <v>3798.67</v>
      </c>
    </row>
    <row r="55" spans="1:19" ht="40.15" customHeight="1">
      <c r="A55" s="97" t="s">
        <v>103</v>
      </c>
      <c r="B55" s="96" t="s">
        <v>192</v>
      </c>
      <c r="C55" s="47"/>
      <c r="D55" s="47"/>
      <c r="E55" s="47"/>
      <c r="F55" s="47">
        <v>36294.339999999997</v>
      </c>
      <c r="G55" s="47">
        <v>47184.73</v>
      </c>
      <c r="H55" s="47">
        <v>41769.620000000003</v>
      </c>
      <c r="I55" s="47">
        <v>34473.21</v>
      </c>
      <c r="J55" s="47">
        <v>52139.59</v>
      </c>
      <c r="K55" s="47">
        <v>81541.97</v>
      </c>
      <c r="L55" s="47">
        <v>59296.58</v>
      </c>
      <c r="M55" s="47">
        <v>66914.41</v>
      </c>
      <c r="N55" s="47">
        <v>62986.58</v>
      </c>
      <c r="O55" s="47">
        <v>33184.83</v>
      </c>
      <c r="P55" s="47">
        <v>1800</v>
      </c>
      <c r="Q55" s="47">
        <v>8848.869999999999</v>
      </c>
      <c r="R55" s="47">
        <v>9189.32</v>
      </c>
      <c r="S55" s="47">
        <v>3798.67</v>
      </c>
    </row>
    <row r="56" spans="1:19" ht="40.15" customHeight="1">
      <c r="A56" s="97" t="s">
        <v>145</v>
      </c>
      <c r="B56" s="96" t="s">
        <v>180</v>
      </c>
      <c r="C56" s="47">
        <v>108930.75</v>
      </c>
      <c r="D56" s="47">
        <v>116626.25</v>
      </c>
      <c r="E56" s="47">
        <v>86740.180000000008</v>
      </c>
      <c r="F56" s="47">
        <v>99681.07</v>
      </c>
      <c r="G56" s="47">
        <v>63360</v>
      </c>
      <c r="H56" s="47">
        <v>19442.68</v>
      </c>
      <c r="I56" s="47">
        <v>13918.720000000001</v>
      </c>
      <c r="J56" s="47">
        <v>63825.97</v>
      </c>
      <c r="K56" s="47">
        <v>79661.899999999994</v>
      </c>
      <c r="L56" s="47">
        <v>107263.19</v>
      </c>
      <c r="M56" s="47">
        <v>240873.29</v>
      </c>
      <c r="N56" s="47">
        <v>242820.16</v>
      </c>
      <c r="O56" s="47">
        <v>200381.25</v>
      </c>
      <c r="P56" s="47">
        <v>192976</v>
      </c>
      <c r="Q56" s="47">
        <v>164105.06</v>
      </c>
      <c r="R56" s="47">
        <v>177207.39</v>
      </c>
      <c r="S56" s="47">
        <v>265199.35999999999</v>
      </c>
    </row>
    <row r="57" spans="1:19" ht="40.15" customHeight="1">
      <c r="A57" s="97" t="s">
        <v>146</v>
      </c>
      <c r="B57" s="96" t="s">
        <v>181</v>
      </c>
      <c r="C57" s="47">
        <v>108930.75</v>
      </c>
      <c r="D57" s="47">
        <v>116626.25</v>
      </c>
      <c r="E57" s="47">
        <v>86740.180000000008</v>
      </c>
      <c r="F57" s="47">
        <v>99681.07</v>
      </c>
      <c r="G57" s="47">
        <v>63360</v>
      </c>
      <c r="H57" s="47">
        <v>19442.68</v>
      </c>
      <c r="I57" s="47">
        <v>13918.720000000001</v>
      </c>
      <c r="J57" s="47">
        <v>63825.97</v>
      </c>
      <c r="K57" s="47">
        <v>79661.899999999994</v>
      </c>
      <c r="L57" s="47">
        <v>107263.19</v>
      </c>
      <c r="M57" s="47">
        <v>240873.29</v>
      </c>
      <c r="N57" s="47">
        <v>242820.16</v>
      </c>
      <c r="O57" s="47">
        <v>200381.25</v>
      </c>
      <c r="P57" s="47">
        <v>192976</v>
      </c>
      <c r="Q57" s="47">
        <v>164105.06</v>
      </c>
      <c r="R57" s="47">
        <v>177207.39</v>
      </c>
      <c r="S57" s="47">
        <v>265199.35999999999</v>
      </c>
    </row>
    <row r="58" spans="1:19" ht="40.15" customHeight="1">
      <c r="A58" s="100" t="s">
        <v>149</v>
      </c>
      <c r="B58" s="101" t="s">
        <v>193</v>
      </c>
      <c r="C58" s="47"/>
      <c r="D58" s="47"/>
      <c r="E58" s="47"/>
      <c r="F58" s="47"/>
      <c r="G58" s="47"/>
      <c r="H58" s="47"/>
      <c r="I58" s="47"/>
      <c r="J58" s="47"/>
      <c r="K58" s="47"/>
      <c r="L58" s="47"/>
      <c r="M58" s="47"/>
      <c r="N58" s="47"/>
      <c r="O58" s="47"/>
      <c r="P58" s="47"/>
      <c r="Q58" s="47"/>
      <c r="R58" s="47"/>
      <c r="S58" s="47"/>
    </row>
    <row r="59" spans="1:19" ht="40.15" customHeight="1">
      <c r="A59" s="100" t="s">
        <v>150</v>
      </c>
      <c r="B59" s="101" t="s">
        <v>194</v>
      </c>
      <c r="C59" s="47"/>
      <c r="D59" s="47"/>
      <c r="E59" s="47"/>
      <c r="F59" s="47"/>
      <c r="G59" s="47"/>
      <c r="H59" s="47"/>
      <c r="I59" s="47"/>
      <c r="J59" s="47"/>
      <c r="K59" s="47"/>
      <c r="L59" s="47"/>
      <c r="M59" s="47"/>
      <c r="N59" s="47"/>
      <c r="O59" s="47"/>
      <c r="P59" s="47"/>
      <c r="Q59" s="47"/>
      <c r="R59" s="47"/>
      <c r="S59" s="47"/>
    </row>
    <row r="60" spans="1:19" ht="40.15" customHeight="1">
      <c r="A60" s="100" t="s">
        <v>151</v>
      </c>
      <c r="B60" s="101" t="s">
        <v>182</v>
      </c>
      <c r="C60" s="47"/>
      <c r="D60" s="47"/>
      <c r="E60" s="47"/>
      <c r="F60" s="47"/>
      <c r="G60" s="47"/>
      <c r="H60" s="47"/>
      <c r="I60" s="47"/>
      <c r="J60" s="47">
        <v>134878.32</v>
      </c>
      <c r="K60" s="47">
        <v>130425.81</v>
      </c>
      <c r="L60" s="47">
        <v>-19102.46</v>
      </c>
      <c r="M60" s="47">
        <v>25251.24</v>
      </c>
      <c r="N60" s="47">
        <v>-9782.6</v>
      </c>
      <c r="O60" s="47">
        <v>25185.439999999999</v>
      </c>
      <c r="P60" s="47">
        <v>281365.90000000002</v>
      </c>
      <c r="Q60" s="47">
        <v>296525.90000000002</v>
      </c>
      <c r="R60" s="47">
        <v>276976.87</v>
      </c>
      <c r="S60" s="47">
        <v>294214.26</v>
      </c>
    </row>
    <row r="61" spans="1:19" ht="40.15" customHeight="1">
      <c r="A61" s="100" t="s">
        <v>152</v>
      </c>
      <c r="B61" s="101" t="s">
        <v>185</v>
      </c>
      <c r="C61" s="47"/>
      <c r="D61" s="47"/>
      <c r="E61" s="47"/>
      <c r="F61" s="47"/>
      <c r="G61" s="47"/>
      <c r="H61" s="47"/>
      <c r="I61" s="47"/>
      <c r="J61" s="47">
        <v>134878.32</v>
      </c>
      <c r="K61" s="47">
        <v>130425.81</v>
      </c>
      <c r="L61" s="47">
        <v>-19102.46</v>
      </c>
      <c r="M61" s="47">
        <v>25251.24</v>
      </c>
      <c r="N61" s="47">
        <v>-9782.6</v>
      </c>
      <c r="O61" s="47">
        <v>25185.439999999999</v>
      </c>
      <c r="P61" s="47">
        <v>281365.90000000002</v>
      </c>
      <c r="Q61" s="47">
        <v>296525.90000000002</v>
      </c>
      <c r="R61" s="47">
        <v>276976.87</v>
      </c>
      <c r="S61" s="47">
        <v>294214.26</v>
      </c>
    </row>
    <row r="62" spans="1:19" ht="40.15" customHeight="1">
      <c r="A62" s="102" t="s">
        <v>153</v>
      </c>
      <c r="B62" s="103" t="s">
        <v>195</v>
      </c>
      <c r="C62" s="47"/>
      <c r="D62" s="47"/>
      <c r="E62" s="47"/>
      <c r="F62" s="47"/>
      <c r="G62" s="47"/>
      <c r="H62" s="47"/>
      <c r="I62" s="47"/>
      <c r="J62" s="47"/>
      <c r="K62" s="47"/>
      <c r="L62" s="47"/>
      <c r="M62" s="47"/>
      <c r="N62" s="47"/>
      <c r="O62" s="47"/>
      <c r="P62" s="47"/>
      <c r="Q62" s="47"/>
      <c r="R62" s="47"/>
      <c r="S62" s="47"/>
    </row>
    <row r="63" spans="1:19" ht="40.15" customHeight="1">
      <c r="A63" s="102" t="s">
        <v>154</v>
      </c>
      <c r="B63" s="103" t="s">
        <v>196</v>
      </c>
      <c r="C63" s="47"/>
      <c r="D63" s="47"/>
      <c r="E63" s="47"/>
      <c r="F63" s="47"/>
      <c r="G63" s="47"/>
      <c r="H63" s="47"/>
      <c r="I63" s="47"/>
      <c r="J63" s="47"/>
      <c r="K63" s="47"/>
      <c r="L63" s="47"/>
      <c r="M63" s="47"/>
      <c r="N63" s="47"/>
      <c r="O63" s="47"/>
      <c r="P63" s="47"/>
      <c r="Q63" s="47"/>
      <c r="R63" s="47"/>
      <c r="S63" s="47"/>
    </row>
    <row r="64" spans="1:19" ht="40.15" customHeight="1">
      <c r="A64" s="102" t="s">
        <v>155</v>
      </c>
      <c r="B64" s="103" t="s">
        <v>183</v>
      </c>
      <c r="C64" s="47"/>
      <c r="D64" s="47"/>
      <c r="E64" s="47"/>
      <c r="F64" s="47"/>
      <c r="G64" s="47"/>
      <c r="H64" s="47"/>
      <c r="I64" s="47"/>
      <c r="J64" s="47"/>
      <c r="K64" s="47">
        <v>5640.35</v>
      </c>
      <c r="L64" s="47">
        <v>3805.82</v>
      </c>
      <c r="M64" s="47">
        <v>-0.27</v>
      </c>
      <c r="N64" s="47">
        <v>3901.41</v>
      </c>
      <c r="O64" s="47">
        <v>7093.85</v>
      </c>
      <c r="P64" s="47">
        <v>3414.1</v>
      </c>
      <c r="Q64" s="47">
        <v>5080.84</v>
      </c>
      <c r="R64" s="47">
        <v>6315.82</v>
      </c>
      <c r="S64" s="47">
        <v>2686.56</v>
      </c>
    </row>
    <row r="65" spans="1:19" ht="40.15" customHeight="1">
      <c r="A65" s="102" t="s">
        <v>156</v>
      </c>
      <c r="B65" s="103" t="s">
        <v>184</v>
      </c>
      <c r="C65" s="47"/>
      <c r="D65" s="47"/>
      <c r="E65" s="47"/>
      <c r="F65" s="47"/>
      <c r="G65" s="47"/>
      <c r="H65" s="47"/>
      <c r="I65" s="47"/>
      <c r="J65" s="47"/>
      <c r="K65" s="47">
        <v>5640.35</v>
      </c>
      <c r="L65" s="47">
        <v>3805.82</v>
      </c>
      <c r="M65" s="47">
        <v>-0.27</v>
      </c>
      <c r="N65" s="47">
        <v>3901.41</v>
      </c>
      <c r="O65" s="47">
        <v>7093.85</v>
      </c>
      <c r="P65" s="47">
        <v>3414.1</v>
      </c>
      <c r="Q65" s="47">
        <v>5080.84</v>
      </c>
      <c r="R65" s="47">
        <v>6315.82</v>
      </c>
      <c r="S65" s="47">
        <v>2686.56</v>
      </c>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Normal="100" workbookViewId="0">
      <pane xSplit="3" ySplit="3" topLeftCell="M4" activePane="bottomRight" state="frozen"/>
      <selection pane="topRight" activeCell="D1" sqref="D1"/>
      <selection pane="bottomLeft" activeCell="A4" sqref="A4"/>
      <selection pane="bottomRight" activeCell="H28" sqref="H28"/>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104">
        <v>1421</v>
      </c>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104">
        <v>5250</v>
      </c>
      <c r="K12" s="104">
        <v>5250</v>
      </c>
      <c r="L12" s="104">
        <v>5250</v>
      </c>
      <c r="M12" s="104">
        <v>5250</v>
      </c>
      <c r="N12" s="104">
        <v>5250</v>
      </c>
      <c r="O12" s="104">
        <v>5250</v>
      </c>
      <c r="P12" s="104">
        <v>5250</v>
      </c>
      <c r="Q12" s="104">
        <v>5250</v>
      </c>
      <c r="R12" s="104">
        <v>5250</v>
      </c>
      <c r="S12" s="104">
        <v>5250</v>
      </c>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104">
        <v>16455.93</v>
      </c>
      <c r="F17" s="104">
        <v>16455.93</v>
      </c>
      <c r="G17" s="104">
        <v>16455.93</v>
      </c>
      <c r="H17" s="104">
        <v>16455.93</v>
      </c>
      <c r="I17" s="104">
        <v>16455.93</v>
      </c>
      <c r="J17" s="104">
        <v>16455.93</v>
      </c>
      <c r="K17" s="104">
        <v>16455.93</v>
      </c>
      <c r="L17" s="104">
        <v>16455.93</v>
      </c>
      <c r="M17" s="104">
        <v>16455.93</v>
      </c>
      <c r="N17" s="104">
        <v>16455.93</v>
      </c>
      <c r="O17" s="104">
        <v>16455.93</v>
      </c>
      <c r="P17" s="104">
        <v>16455.93</v>
      </c>
      <c r="Q17" s="104">
        <v>16455.93</v>
      </c>
      <c r="R17" s="104">
        <v>16455.93</v>
      </c>
      <c r="S17" s="104">
        <v>16455.93</v>
      </c>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104">
        <v>151171.67000000001</v>
      </c>
      <c r="D20" s="104">
        <v>151171.67000000001</v>
      </c>
      <c r="E20" s="104">
        <v>151171.67000000001</v>
      </c>
      <c r="F20" s="104">
        <v>151171.67000000001</v>
      </c>
      <c r="G20" s="104">
        <v>151171.67000000001</v>
      </c>
      <c r="H20" s="104">
        <v>151171.67000000001</v>
      </c>
      <c r="I20" s="104">
        <v>151171.67000000001</v>
      </c>
      <c r="J20" s="104">
        <v>151171.67000000001</v>
      </c>
      <c r="K20" s="104">
        <v>151171.67000000001</v>
      </c>
      <c r="L20" s="104">
        <v>151171.67000000001</v>
      </c>
      <c r="M20" s="104">
        <v>151171.67000000001</v>
      </c>
      <c r="N20" s="104">
        <v>151171.67000000001</v>
      </c>
      <c r="O20" s="104">
        <v>151171.67000000001</v>
      </c>
      <c r="P20" s="104">
        <v>149358.13</v>
      </c>
      <c r="Q20" s="104">
        <v>149358.13</v>
      </c>
      <c r="R20" s="104">
        <v>148788.16</v>
      </c>
      <c r="S20" s="104">
        <v>151404.84</v>
      </c>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104">
        <v>6045.13</v>
      </c>
      <c r="D23" s="104">
        <v>6045.13</v>
      </c>
      <c r="E23" s="104">
        <v>6045.13</v>
      </c>
      <c r="F23" s="104">
        <v>6045.13</v>
      </c>
      <c r="G23" s="104">
        <v>6045.13</v>
      </c>
      <c r="H23" s="104">
        <v>6045.13</v>
      </c>
      <c r="I23" s="104">
        <v>6045.13</v>
      </c>
      <c r="J23" s="104">
        <v>6045.13</v>
      </c>
      <c r="K23" s="104">
        <v>6045.13</v>
      </c>
      <c r="L23" s="104">
        <v>6045.13</v>
      </c>
      <c r="M23" s="104">
        <v>6045.13</v>
      </c>
      <c r="N23" s="104">
        <v>6045.13</v>
      </c>
      <c r="O23" s="104">
        <v>6045.13</v>
      </c>
      <c r="P23" s="104">
        <v>6025.13</v>
      </c>
      <c r="Q23" s="104">
        <v>6025.13</v>
      </c>
      <c r="R23" s="104">
        <v>6018.84</v>
      </c>
      <c r="S23" s="104">
        <v>6047.71</v>
      </c>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104">
        <v>751.01</v>
      </c>
      <c r="D29" s="104">
        <v>751.01</v>
      </c>
      <c r="E29" s="104">
        <v>751.01</v>
      </c>
      <c r="F29" s="104">
        <v>751.01</v>
      </c>
      <c r="G29" s="104">
        <v>751.01</v>
      </c>
      <c r="H29" s="104">
        <v>751.01</v>
      </c>
      <c r="I29" s="104">
        <v>751.01</v>
      </c>
      <c r="J29" s="104">
        <v>751.01</v>
      </c>
      <c r="K29" s="104">
        <v>751.01</v>
      </c>
      <c r="L29" s="104">
        <v>751.01</v>
      </c>
      <c r="M29" s="104">
        <v>751.01</v>
      </c>
      <c r="N29" s="104">
        <v>751.01</v>
      </c>
      <c r="O29" s="104">
        <v>751.01</v>
      </c>
      <c r="P29" s="104">
        <v>751.01</v>
      </c>
      <c r="Q29" s="104">
        <v>751.01</v>
      </c>
      <c r="R29" s="104">
        <v>751.01</v>
      </c>
      <c r="S29" s="104">
        <v>751.01</v>
      </c>
    </row>
    <row r="30" spans="2:19">
      <c r="B30" s="5">
        <v>1995</v>
      </c>
      <c r="C30" s="104">
        <v>2814.29</v>
      </c>
      <c r="D30" s="104">
        <v>2814.29</v>
      </c>
      <c r="E30" s="104">
        <v>2814.29</v>
      </c>
      <c r="F30" s="104">
        <v>2814.29</v>
      </c>
      <c r="G30" s="104">
        <v>2814.29</v>
      </c>
      <c r="H30" s="104">
        <v>2814.29</v>
      </c>
      <c r="I30" s="104">
        <v>2814.29</v>
      </c>
      <c r="J30" s="104">
        <v>2814.29</v>
      </c>
      <c r="K30" s="104">
        <v>2814.29</v>
      </c>
      <c r="L30" s="104">
        <v>2814.29</v>
      </c>
      <c r="M30" s="104">
        <v>2814.29</v>
      </c>
      <c r="N30" s="104">
        <v>2814.29</v>
      </c>
      <c r="O30" s="104">
        <v>2814.29</v>
      </c>
      <c r="P30" s="104">
        <v>2814.29</v>
      </c>
      <c r="Q30" s="104">
        <v>2814.29</v>
      </c>
      <c r="R30" s="104">
        <v>2814.29</v>
      </c>
      <c r="S30" s="104">
        <v>2814.29</v>
      </c>
    </row>
    <row r="31" spans="2:19">
      <c r="B31" s="5">
        <v>1994</v>
      </c>
      <c r="C31" s="104">
        <v>119815.56</v>
      </c>
      <c r="D31" s="104">
        <v>119815.56</v>
      </c>
      <c r="E31" s="104">
        <v>119815.56</v>
      </c>
      <c r="F31" s="104">
        <v>119815.56</v>
      </c>
      <c r="G31" s="104">
        <v>119815.56</v>
      </c>
      <c r="H31" s="104">
        <v>119815.56</v>
      </c>
      <c r="I31" s="104">
        <v>119815.56</v>
      </c>
      <c r="J31" s="104">
        <v>119815.56</v>
      </c>
      <c r="K31" s="104">
        <v>119815.56</v>
      </c>
      <c r="L31" s="104">
        <v>119815.56</v>
      </c>
      <c r="M31" s="104">
        <v>119815.56</v>
      </c>
      <c r="N31" s="104">
        <v>119815.56</v>
      </c>
      <c r="O31" s="104">
        <v>119815.56</v>
      </c>
      <c r="P31" s="104">
        <v>119815.56</v>
      </c>
      <c r="Q31" s="104">
        <v>119815.56</v>
      </c>
      <c r="R31" s="104">
        <v>119815.56</v>
      </c>
      <c r="S31" s="104">
        <v>119815.56</v>
      </c>
    </row>
    <row r="32" spans="2:19">
      <c r="B32" s="5">
        <v>1993</v>
      </c>
      <c r="C32" s="104">
        <v>199.43</v>
      </c>
      <c r="D32" s="104">
        <v>199.43</v>
      </c>
      <c r="E32" s="104">
        <v>199.43</v>
      </c>
      <c r="F32" s="104">
        <v>199.43</v>
      </c>
      <c r="G32" s="104">
        <v>199.43</v>
      </c>
      <c r="H32" s="104">
        <v>199.43</v>
      </c>
      <c r="I32" s="104">
        <v>199.43</v>
      </c>
      <c r="J32" s="104">
        <v>199.43</v>
      </c>
      <c r="K32" s="104">
        <v>199.43</v>
      </c>
      <c r="L32" s="104">
        <v>199.43</v>
      </c>
      <c r="M32" s="104">
        <v>199.43</v>
      </c>
      <c r="N32" s="104">
        <v>199.43</v>
      </c>
      <c r="O32" s="104">
        <v>199.43</v>
      </c>
      <c r="P32" s="104">
        <v>199.43</v>
      </c>
      <c r="Q32" s="104">
        <v>199.43</v>
      </c>
      <c r="R32" s="104">
        <v>199.43</v>
      </c>
      <c r="S32" s="104">
        <v>199.43</v>
      </c>
    </row>
    <row r="33" spans="2:19">
      <c r="B33" s="5">
        <v>1992</v>
      </c>
      <c r="C33" s="104">
        <v>79261.39</v>
      </c>
      <c r="D33" s="104">
        <v>79261.39</v>
      </c>
      <c r="E33" s="104">
        <v>79261.39</v>
      </c>
      <c r="F33" s="104">
        <v>79261.39</v>
      </c>
      <c r="G33" s="104">
        <v>79261.39</v>
      </c>
      <c r="H33" s="104">
        <v>79261.39</v>
      </c>
      <c r="I33" s="104">
        <v>79261.39</v>
      </c>
      <c r="J33" s="104">
        <v>79261.39</v>
      </c>
      <c r="K33" s="104">
        <v>79261.39</v>
      </c>
      <c r="L33" s="104">
        <v>79261.39</v>
      </c>
      <c r="M33" s="104">
        <v>79261.39</v>
      </c>
      <c r="N33" s="104">
        <v>79261.39</v>
      </c>
      <c r="O33" s="104">
        <v>79261.39</v>
      </c>
      <c r="P33" s="104">
        <v>78327.78</v>
      </c>
      <c r="Q33" s="104">
        <v>78327.78</v>
      </c>
      <c r="R33" s="104">
        <v>78034.36</v>
      </c>
      <c r="S33" s="104">
        <v>79381.42</v>
      </c>
    </row>
    <row r="34" spans="2:19">
      <c r="B34" s="5">
        <v>1991</v>
      </c>
      <c r="C34" s="104">
        <v>4447.22</v>
      </c>
      <c r="D34" s="104">
        <v>4447.22</v>
      </c>
      <c r="E34" s="104">
        <v>4447.22</v>
      </c>
      <c r="F34" s="104">
        <v>4447.22</v>
      </c>
      <c r="G34" s="104">
        <v>4447.22</v>
      </c>
      <c r="H34" s="104">
        <v>4447.22</v>
      </c>
      <c r="I34" s="104">
        <v>4447.22</v>
      </c>
      <c r="J34" s="104">
        <v>4447.22</v>
      </c>
      <c r="K34" s="104">
        <v>4447.22</v>
      </c>
      <c r="L34" s="104">
        <v>4447.22</v>
      </c>
      <c r="M34" s="104">
        <v>4447.22</v>
      </c>
      <c r="N34" s="104">
        <v>4447.22</v>
      </c>
      <c r="O34" s="104">
        <v>4447.22</v>
      </c>
      <c r="P34" s="104">
        <v>4393.87</v>
      </c>
      <c r="Q34" s="104">
        <v>4393.87</v>
      </c>
      <c r="R34" s="104">
        <v>4377.1000000000004</v>
      </c>
      <c r="S34" s="104">
        <v>4454.08</v>
      </c>
    </row>
    <row r="35" spans="2:19">
      <c r="B35" s="5">
        <v>1990</v>
      </c>
      <c r="C35" s="104">
        <v>15981.49</v>
      </c>
      <c r="D35" s="104">
        <v>15981.49</v>
      </c>
      <c r="E35" s="104">
        <v>15981.49</v>
      </c>
      <c r="F35" s="104">
        <v>15981.49</v>
      </c>
      <c r="G35" s="104">
        <v>15981.49</v>
      </c>
      <c r="H35" s="104">
        <v>15981.49</v>
      </c>
      <c r="I35" s="104">
        <v>15981.49</v>
      </c>
      <c r="J35" s="104">
        <v>15981.49</v>
      </c>
      <c r="K35" s="104">
        <v>15981.49</v>
      </c>
      <c r="L35" s="104">
        <v>15981.49</v>
      </c>
      <c r="M35" s="104">
        <v>15981.49</v>
      </c>
      <c r="N35" s="104">
        <v>15981.49</v>
      </c>
      <c r="O35" s="104">
        <v>15981.49</v>
      </c>
      <c r="P35" s="104">
        <v>15981.49</v>
      </c>
      <c r="Q35" s="104">
        <v>15981.49</v>
      </c>
      <c r="R35" s="104">
        <v>15981.49</v>
      </c>
      <c r="S35" s="104">
        <v>15981.49</v>
      </c>
    </row>
    <row r="36" spans="2:19">
      <c r="B36" s="5">
        <v>1989</v>
      </c>
      <c r="C36" s="104">
        <v>2737.03</v>
      </c>
      <c r="D36" s="104">
        <v>2737.03</v>
      </c>
      <c r="E36" s="104">
        <v>2737.03</v>
      </c>
      <c r="F36" s="104">
        <v>2737.03</v>
      </c>
      <c r="G36" s="104">
        <v>2737.03</v>
      </c>
      <c r="H36" s="104">
        <v>2737.03</v>
      </c>
      <c r="I36" s="104">
        <v>2737.03</v>
      </c>
      <c r="J36" s="104">
        <v>2737.03</v>
      </c>
      <c r="K36" s="104">
        <v>2737.03</v>
      </c>
      <c r="L36" s="104">
        <v>2737.03</v>
      </c>
      <c r="M36" s="104">
        <v>2737.03</v>
      </c>
      <c r="N36" s="104">
        <v>2737.03</v>
      </c>
      <c r="O36" s="104">
        <v>2737.03</v>
      </c>
      <c r="P36" s="104">
        <v>2737.03</v>
      </c>
      <c r="Q36" s="104">
        <v>2737.03</v>
      </c>
      <c r="R36" s="104">
        <v>2737.03</v>
      </c>
      <c r="S36" s="104">
        <v>2737.03</v>
      </c>
    </row>
    <row r="37" spans="2:19">
      <c r="B37" s="5">
        <v>1988</v>
      </c>
      <c r="C37" s="104">
        <v>1153.6600000000001</v>
      </c>
      <c r="D37" s="104">
        <v>1153.6600000000001</v>
      </c>
      <c r="E37" s="104">
        <v>1153.6600000000001</v>
      </c>
      <c r="F37" s="104">
        <v>1153.6600000000001</v>
      </c>
      <c r="G37" s="104">
        <v>1153.6600000000001</v>
      </c>
      <c r="H37" s="104">
        <v>1153.6600000000001</v>
      </c>
      <c r="I37" s="104">
        <v>1153.6600000000001</v>
      </c>
      <c r="J37" s="104">
        <v>1153.6600000000001</v>
      </c>
      <c r="K37" s="104">
        <v>1153.6600000000001</v>
      </c>
      <c r="L37" s="104">
        <v>1153.6600000000001</v>
      </c>
      <c r="M37" s="104">
        <v>1153.6600000000001</v>
      </c>
      <c r="N37" s="104">
        <v>1153.6600000000001</v>
      </c>
      <c r="O37" s="104">
        <v>1153.6600000000001</v>
      </c>
      <c r="P37" s="104">
        <v>1153.6600000000001</v>
      </c>
      <c r="Q37" s="104">
        <v>1153.6600000000001</v>
      </c>
      <c r="R37" s="104">
        <v>1153.6600000000001</v>
      </c>
      <c r="S37" s="104">
        <v>1153.6600000000001</v>
      </c>
    </row>
    <row r="38" spans="2:19">
      <c r="B38" s="5">
        <v>1987</v>
      </c>
      <c r="C38" s="104">
        <v>1783.6</v>
      </c>
      <c r="D38" s="104">
        <v>1783.6</v>
      </c>
      <c r="E38" s="104">
        <v>1783.6</v>
      </c>
      <c r="F38" s="104">
        <v>1783.6</v>
      </c>
      <c r="G38" s="104">
        <v>1783.6</v>
      </c>
      <c r="H38" s="104">
        <v>1783.6</v>
      </c>
      <c r="I38" s="104">
        <v>1783.6</v>
      </c>
      <c r="J38" s="104">
        <v>1783.6</v>
      </c>
      <c r="K38" s="104">
        <v>1783.6</v>
      </c>
      <c r="L38" s="104">
        <v>1783.6</v>
      </c>
      <c r="M38" s="104">
        <v>1783.6</v>
      </c>
      <c r="N38" s="104">
        <v>1783.6</v>
      </c>
      <c r="O38" s="104">
        <v>1783.6</v>
      </c>
      <c r="P38" s="104">
        <v>1783.6</v>
      </c>
      <c r="Q38" s="104">
        <v>1783.6</v>
      </c>
      <c r="R38" s="104">
        <v>1783.6</v>
      </c>
      <c r="S38" s="104">
        <v>1783.6</v>
      </c>
    </row>
    <row r="39" spans="2:19">
      <c r="B39" s="5">
        <v>1986</v>
      </c>
      <c r="C39" s="104">
        <v>511.29</v>
      </c>
      <c r="D39" s="104">
        <v>511.29</v>
      </c>
      <c r="E39" s="104">
        <v>511.29</v>
      </c>
      <c r="F39" s="104">
        <v>511.29</v>
      </c>
      <c r="G39" s="104">
        <v>511.29</v>
      </c>
      <c r="H39" s="104">
        <v>511.29</v>
      </c>
      <c r="I39" s="104">
        <v>511.29</v>
      </c>
      <c r="J39" s="104">
        <v>511.29</v>
      </c>
      <c r="K39" s="104">
        <v>511.29</v>
      </c>
      <c r="L39" s="104">
        <v>511.29</v>
      </c>
      <c r="M39" s="104">
        <v>511.29</v>
      </c>
      <c r="N39" s="104">
        <v>511.29</v>
      </c>
      <c r="O39" s="104">
        <v>511.29</v>
      </c>
      <c r="P39" s="104">
        <v>511.29</v>
      </c>
      <c r="Q39" s="104">
        <v>511.29</v>
      </c>
      <c r="R39" s="104">
        <v>511.29</v>
      </c>
      <c r="S39" s="104">
        <v>511.29</v>
      </c>
    </row>
    <row r="40" spans="2:19">
      <c r="B40" s="5">
        <v>1985</v>
      </c>
      <c r="C40" s="104">
        <v>381.61</v>
      </c>
      <c r="D40" s="104">
        <v>381.61</v>
      </c>
      <c r="E40" s="104">
        <v>381.61</v>
      </c>
      <c r="F40" s="104">
        <v>381.61</v>
      </c>
      <c r="G40" s="104">
        <v>381.61</v>
      </c>
      <c r="H40" s="104">
        <v>381.61</v>
      </c>
      <c r="I40" s="104">
        <v>381.61</v>
      </c>
      <c r="J40" s="104">
        <v>381.61</v>
      </c>
      <c r="K40" s="104">
        <v>381.61</v>
      </c>
      <c r="L40" s="104">
        <v>381.61</v>
      </c>
      <c r="M40" s="104">
        <v>381.61</v>
      </c>
      <c r="N40" s="104">
        <v>381.61</v>
      </c>
      <c r="O40" s="104">
        <v>381.61</v>
      </c>
      <c r="P40" s="104">
        <v>381.61</v>
      </c>
      <c r="Q40" s="104">
        <v>381.61</v>
      </c>
      <c r="R40" s="104">
        <v>381.61</v>
      </c>
      <c r="S40" s="104">
        <v>381.61</v>
      </c>
    </row>
    <row r="41" spans="2:19">
      <c r="B41" s="5">
        <v>1984</v>
      </c>
      <c r="C41" s="104">
        <v>3576.97</v>
      </c>
      <c r="D41" s="104">
        <v>3576.97</v>
      </c>
      <c r="E41" s="104">
        <v>3576.97</v>
      </c>
      <c r="F41" s="104">
        <v>3576.97</v>
      </c>
      <c r="G41" s="104">
        <v>3576.97</v>
      </c>
      <c r="H41" s="104">
        <v>3576.97</v>
      </c>
      <c r="I41" s="104">
        <v>3576.97</v>
      </c>
      <c r="J41" s="104">
        <v>3576.97</v>
      </c>
      <c r="K41" s="104">
        <v>3576.97</v>
      </c>
      <c r="L41" s="104">
        <v>3576.97</v>
      </c>
      <c r="M41" s="104">
        <v>3576.97</v>
      </c>
      <c r="N41" s="104">
        <v>3576.97</v>
      </c>
      <c r="O41" s="104">
        <v>3576.97</v>
      </c>
      <c r="P41" s="104">
        <v>3576.97</v>
      </c>
      <c r="Q41" s="104">
        <v>3576.97</v>
      </c>
      <c r="R41" s="104">
        <v>3576.97</v>
      </c>
      <c r="S41" s="104">
        <v>3576.97</v>
      </c>
    </row>
    <row r="42" spans="2:19">
      <c r="B42" s="5">
        <v>1983</v>
      </c>
      <c r="C42" s="104">
        <v>353316.82</v>
      </c>
      <c r="D42" s="104">
        <v>353316.82</v>
      </c>
      <c r="E42" s="104">
        <v>353316.82</v>
      </c>
      <c r="F42" s="104">
        <v>353316.82</v>
      </c>
      <c r="G42" s="104">
        <v>353316.82</v>
      </c>
      <c r="H42" s="104">
        <v>353316.82</v>
      </c>
      <c r="I42" s="104">
        <v>353316.82</v>
      </c>
      <c r="J42" s="104">
        <v>353316.82</v>
      </c>
      <c r="K42" s="104">
        <v>353316.82</v>
      </c>
      <c r="L42" s="104">
        <v>353316.82</v>
      </c>
      <c r="M42" s="104">
        <v>353316.82</v>
      </c>
      <c r="N42" s="104">
        <v>353316.82</v>
      </c>
      <c r="O42" s="104">
        <v>353316.82</v>
      </c>
      <c r="P42" s="104">
        <v>349078.23</v>
      </c>
      <c r="Q42" s="104">
        <v>349078.23</v>
      </c>
      <c r="R42" s="104">
        <v>347746.1</v>
      </c>
      <c r="S42" s="104">
        <v>353861.78</v>
      </c>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104">
        <v>489.86</v>
      </c>
      <c r="D48" s="104">
        <v>489.86</v>
      </c>
      <c r="E48" s="104">
        <v>489.86</v>
      </c>
      <c r="F48" s="104">
        <v>489.86</v>
      </c>
      <c r="G48" s="104">
        <v>489.86</v>
      </c>
      <c r="H48" s="104">
        <v>489.86</v>
      </c>
      <c r="I48" s="104">
        <v>489.86</v>
      </c>
      <c r="J48" s="104">
        <v>489.86</v>
      </c>
      <c r="K48" s="104">
        <v>489.86</v>
      </c>
      <c r="L48" s="104">
        <v>489.86</v>
      </c>
      <c r="M48" s="104">
        <v>489.86</v>
      </c>
      <c r="N48" s="104">
        <v>489.86</v>
      </c>
      <c r="O48" s="104">
        <v>489.86</v>
      </c>
      <c r="P48" s="104">
        <v>489.86</v>
      </c>
      <c r="Q48" s="104">
        <v>489.86</v>
      </c>
      <c r="R48" s="104">
        <v>489.86</v>
      </c>
      <c r="S48" s="104">
        <v>489.86</v>
      </c>
    </row>
    <row r="49" spans="2:19">
      <c r="B49" s="5">
        <v>1976</v>
      </c>
      <c r="C49" s="34"/>
      <c r="D49" s="34"/>
      <c r="E49" s="34"/>
      <c r="F49" s="34"/>
      <c r="G49" s="34"/>
      <c r="H49" s="34"/>
      <c r="I49" s="34"/>
      <c r="J49" s="34"/>
      <c r="K49" s="34"/>
      <c r="L49" s="34"/>
      <c r="M49" s="34"/>
      <c r="N49" s="34"/>
      <c r="O49" s="34"/>
      <c r="P49" s="34"/>
      <c r="Q49" s="34"/>
      <c r="R49" s="34"/>
      <c r="S49" s="34"/>
    </row>
    <row r="50" spans="2:19">
      <c r="B50" s="5">
        <v>1975</v>
      </c>
      <c r="C50" s="104">
        <v>1848.78</v>
      </c>
      <c r="D50" s="104">
        <v>1848.78</v>
      </c>
      <c r="E50" s="104">
        <v>1848.78</v>
      </c>
      <c r="F50" s="104">
        <v>1848.78</v>
      </c>
      <c r="G50" s="104">
        <v>1848.78</v>
      </c>
      <c r="H50" s="104">
        <v>1848.78</v>
      </c>
      <c r="I50" s="104">
        <v>1848.78</v>
      </c>
      <c r="J50" s="104">
        <v>1848.78</v>
      </c>
      <c r="K50" s="104">
        <v>1848.78</v>
      </c>
      <c r="L50" s="104">
        <v>1848.78</v>
      </c>
      <c r="M50" s="104">
        <v>1848.78</v>
      </c>
      <c r="N50" s="104">
        <v>1848.78</v>
      </c>
      <c r="O50" s="104">
        <v>1848.78</v>
      </c>
      <c r="P50" s="104">
        <v>1848.78</v>
      </c>
      <c r="Q50" s="104">
        <v>1848.78</v>
      </c>
      <c r="R50" s="104">
        <v>1848.78</v>
      </c>
      <c r="S50" s="104">
        <v>1848.78</v>
      </c>
    </row>
    <row r="51" spans="2:19">
      <c r="B51" s="5">
        <v>1974</v>
      </c>
      <c r="C51" s="104">
        <v>67.23</v>
      </c>
      <c r="D51" s="104">
        <v>67.23</v>
      </c>
      <c r="E51" s="104">
        <v>67.23</v>
      </c>
      <c r="F51" s="104">
        <v>67.23</v>
      </c>
      <c r="G51" s="104">
        <v>67.23</v>
      </c>
      <c r="H51" s="104">
        <v>67.23</v>
      </c>
      <c r="I51" s="104">
        <v>67.23</v>
      </c>
      <c r="J51" s="104">
        <v>67.23</v>
      </c>
      <c r="K51" s="104">
        <v>67.23</v>
      </c>
      <c r="L51" s="104">
        <v>67.23</v>
      </c>
      <c r="M51" s="104">
        <v>67.23</v>
      </c>
      <c r="N51" s="104">
        <v>67.23</v>
      </c>
      <c r="O51" s="104">
        <v>67.23</v>
      </c>
      <c r="P51" s="104">
        <v>67.23</v>
      </c>
      <c r="Q51" s="104">
        <v>67.23</v>
      </c>
      <c r="R51" s="104">
        <v>67.23</v>
      </c>
      <c r="S51" s="104">
        <v>67.23</v>
      </c>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104">
        <v>2168.9</v>
      </c>
      <c r="D56" s="104">
        <v>2168.9</v>
      </c>
      <c r="E56" s="104">
        <v>2168.9</v>
      </c>
      <c r="F56" s="104">
        <v>2168.9</v>
      </c>
      <c r="G56" s="104">
        <v>2168.9</v>
      </c>
      <c r="H56" s="104">
        <v>2168.9</v>
      </c>
      <c r="I56" s="104">
        <v>2168.9</v>
      </c>
      <c r="J56" s="104">
        <v>2168.9</v>
      </c>
      <c r="K56" s="104">
        <v>2168.9</v>
      </c>
      <c r="L56" s="104">
        <v>2168.9</v>
      </c>
      <c r="M56" s="104">
        <v>2168.9</v>
      </c>
      <c r="N56" s="104">
        <v>2168.9</v>
      </c>
      <c r="O56" s="104">
        <v>2168.9</v>
      </c>
      <c r="P56" s="104">
        <v>2168.9</v>
      </c>
      <c r="Q56" s="104">
        <v>2168.9</v>
      </c>
      <c r="R56" s="104">
        <v>2168.9</v>
      </c>
      <c r="S56" s="104">
        <v>2168.9</v>
      </c>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104">
        <v>916.95</v>
      </c>
      <c r="D61" s="104">
        <v>916.95</v>
      </c>
      <c r="E61" s="104">
        <v>916.95</v>
      </c>
      <c r="F61" s="104">
        <v>916.95</v>
      </c>
      <c r="G61" s="104">
        <v>916.95</v>
      </c>
      <c r="H61" s="104">
        <v>916.95</v>
      </c>
      <c r="I61" s="104">
        <v>916.95</v>
      </c>
      <c r="J61" s="104">
        <v>916.95</v>
      </c>
      <c r="K61" s="104">
        <v>916.95</v>
      </c>
      <c r="L61" s="104">
        <v>916.95</v>
      </c>
      <c r="M61" s="104">
        <v>916.95</v>
      </c>
      <c r="N61" s="104">
        <v>916.95</v>
      </c>
      <c r="O61" s="104">
        <v>916.95</v>
      </c>
      <c r="P61" s="104">
        <v>916.95</v>
      </c>
      <c r="Q61" s="104">
        <v>916.95</v>
      </c>
      <c r="R61" s="104">
        <v>916.95</v>
      </c>
      <c r="S61" s="104">
        <v>916.95</v>
      </c>
    </row>
    <row r="62" spans="2:19">
      <c r="B62" s="5">
        <v>1963</v>
      </c>
      <c r="C62" s="104">
        <v>1538.3</v>
      </c>
      <c r="D62" s="104">
        <v>1538.3</v>
      </c>
      <c r="E62" s="104">
        <v>1538.3</v>
      </c>
      <c r="F62" s="104">
        <v>1538.3</v>
      </c>
      <c r="G62" s="104">
        <v>1538.3</v>
      </c>
      <c r="H62" s="104">
        <v>1538.3</v>
      </c>
      <c r="I62" s="104">
        <v>1538.3</v>
      </c>
      <c r="J62" s="104">
        <v>1538.3</v>
      </c>
      <c r="K62" s="104">
        <v>1538.3</v>
      </c>
      <c r="L62" s="104">
        <v>1538.3</v>
      </c>
      <c r="M62" s="104">
        <v>1538.3</v>
      </c>
      <c r="N62" s="104">
        <v>1538.3</v>
      </c>
      <c r="O62" s="104">
        <v>1538.3</v>
      </c>
      <c r="P62" s="104">
        <v>1538.3</v>
      </c>
      <c r="Q62" s="104">
        <v>1538.3</v>
      </c>
      <c r="R62" s="104">
        <v>1538.3</v>
      </c>
      <c r="S62" s="104">
        <v>1538.3</v>
      </c>
    </row>
    <row r="63" spans="2:19">
      <c r="B63" s="5">
        <v>1962</v>
      </c>
      <c r="C63" s="34"/>
      <c r="D63" s="34"/>
      <c r="E63" s="34"/>
      <c r="F63" s="34"/>
      <c r="G63" s="34"/>
      <c r="H63" s="34"/>
      <c r="I63" s="34"/>
      <c r="J63" s="34"/>
      <c r="K63" s="34"/>
      <c r="L63" s="34"/>
      <c r="M63" s="34"/>
      <c r="N63" s="34"/>
      <c r="O63" s="34"/>
      <c r="P63" s="34"/>
      <c r="Q63" s="34"/>
      <c r="R63" s="34"/>
      <c r="S63" s="34"/>
    </row>
    <row r="64" spans="2:19">
      <c r="B64" s="5">
        <v>1961</v>
      </c>
      <c r="C64" s="104">
        <v>574.14</v>
      </c>
      <c r="D64" s="104">
        <v>574.14</v>
      </c>
      <c r="E64" s="104">
        <v>574.14</v>
      </c>
      <c r="F64" s="104">
        <v>574.14</v>
      </c>
      <c r="G64" s="104">
        <v>574.14</v>
      </c>
      <c r="H64" s="104">
        <v>574.14</v>
      </c>
      <c r="I64" s="104">
        <v>574.14</v>
      </c>
      <c r="J64" s="104">
        <v>574.14</v>
      </c>
      <c r="K64" s="104">
        <v>574.14</v>
      </c>
      <c r="L64" s="104">
        <v>574.14</v>
      </c>
      <c r="M64" s="104">
        <v>574.14</v>
      </c>
      <c r="N64" s="104">
        <v>574.14</v>
      </c>
      <c r="O64" s="104">
        <v>574.14</v>
      </c>
      <c r="P64" s="104">
        <v>574.14</v>
      </c>
      <c r="Q64" s="104">
        <v>574.14</v>
      </c>
      <c r="R64" s="104">
        <v>574.14</v>
      </c>
      <c r="S64" s="104">
        <v>574.14</v>
      </c>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104">
        <v>474.05</v>
      </c>
      <c r="D67" s="104">
        <v>474.05</v>
      </c>
      <c r="E67" s="104">
        <v>474.05</v>
      </c>
      <c r="F67" s="104">
        <v>474.05</v>
      </c>
      <c r="G67" s="104">
        <v>474.05</v>
      </c>
      <c r="H67" s="104">
        <v>474.05</v>
      </c>
      <c r="I67" s="104">
        <v>474.05</v>
      </c>
      <c r="J67" s="104">
        <v>474.05</v>
      </c>
      <c r="K67" s="104">
        <v>474.05</v>
      </c>
      <c r="L67" s="104">
        <v>474.05</v>
      </c>
      <c r="M67" s="104">
        <v>474.05</v>
      </c>
      <c r="N67" s="104">
        <v>474.05</v>
      </c>
      <c r="O67" s="104">
        <v>474.05</v>
      </c>
      <c r="P67" s="104">
        <v>474.05</v>
      </c>
      <c r="Q67" s="104">
        <v>474.05</v>
      </c>
      <c r="R67" s="104">
        <v>474.05</v>
      </c>
      <c r="S67" s="104">
        <v>474.05</v>
      </c>
    </row>
    <row r="68" spans="2:19">
      <c r="B68" s="5">
        <v>1957</v>
      </c>
      <c r="C68" s="34"/>
      <c r="D68" s="34"/>
      <c r="E68" s="34"/>
      <c r="F68" s="34"/>
      <c r="G68" s="34"/>
      <c r="H68" s="34"/>
      <c r="I68" s="34"/>
      <c r="J68" s="34"/>
      <c r="K68" s="34"/>
      <c r="L68" s="34"/>
      <c r="M68" s="34"/>
      <c r="N68" s="34"/>
      <c r="O68" s="34"/>
      <c r="P68" s="34"/>
      <c r="Q68" s="34"/>
      <c r="R68" s="34"/>
      <c r="S68" s="34"/>
    </row>
    <row r="69" spans="2:19">
      <c r="B69" s="5">
        <v>1956</v>
      </c>
      <c r="C69" s="104">
        <v>142.56</v>
      </c>
      <c r="D69" s="104">
        <v>142.56</v>
      </c>
      <c r="E69" s="104">
        <v>142.56</v>
      </c>
      <c r="F69" s="104">
        <v>142.56</v>
      </c>
      <c r="G69" s="104">
        <v>142.56</v>
      </c>
      <c r="H69" s="104">
        <v>142.56</v>
      </c>
      <c r="I69" s="104">
        <v>142.56</v>
      </c>
      <c r="J69" s="104">
        <v>142.56</v>
      </c>
      <c r="K69" s="104">
        <v>142.56</v>
      </c>
      <c r="L69" s="104">
        <v>142.56</v>
      </c>
      <c r="M69" s="104">
        <v>142.56</v>
      </c>
      <c r="N69" s="104">
        <v>142.56</v>
      </c>
      <c r="O69" s="104">
        <v>142.56</v>
      </c>
      <c r="P69" s="104">
        <v>142.56</v>
      </c>
      <c r="Q69" s="104">
        <v>142.56</v>
      </c>
      <c r="R69" s="104">
        <v>142.56</v>
      </c>
      <c r="S69" s="104">
        <v>142.56</v>
      </c>
    </row>
    <row r="70" spans="2:19">
      <c r="B70" s="5">
        <v>1955</v>
      </c>
      <c r="C70" s="34"/>
      <c r="D70" s="34"/>
      <c r="E70" s="34"/>
      <c r="F70" s="34"/>
      <c r="G70" s="34"/>
      <c r="H70" s="34"/>
      <c r="I70" s="34"/>
      <c r="J70" s="34"/>
      <c r="K70" s="34"/>
      <c r="L70" s="34"/>
      <c r="M70" s="34"/>
      <c r="N70" s="34"/>
      <c r="O70" s="34"/>
      <c r="P70" s="34"/>
      <c r="Q70" s="34"/>
      <c r="R70" s="34"/>
      <c r="S70" s="34"/>
    </row>
    <row r="71" spans="2:19">
      <c r="B71" s="5">
        <v>1954</v>
      </c>
      <c r="C71" s="104">
        <v>204.87</v>
      </c>
      <c r="D71" s="104">
        <v>204.87</v>
      </c>
      <c r="E71" s="104">
        <v>204.87</v>
      </c>
      <c r="F71" s="104">
        <v>204.87</v>
      </c>
      <c r="G71" s="104">
        <v>204.87</v>
      </c>
      <c r="H71" s="104">
        <v>204.87</v>
      </c>
      <c r="I71" s="104">
        <v>204.87</v>
      </c>
      <c r="J71" s="104">
        <v>204.87</v>
      </c>
      <c r="K71" s="104">
        <v>204.87</v>
      </c>
      <c r="L71" s="104">
        <v>204.87</v>
      </c>
      <c r="M71" s="104">
        <v>204.87</v>
      </c>
      <c r="N71" s="104">
        <v>204.87</v>
      </c>
      <c r="O71" s="104">
        <v>204.87</v>
      </c>
      <c r="P71" s="104">
        <v>204.87</v>
      </c>
      <c r="Q71" s="104">
        <v>204.87</v>
      </c>
      <c r="R71" s="104">
        <v>204.87</v>
      </c>
      <c r="S71" s="104">
        <v>204.87</v>
      </c>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752373.81</v>
      </c>
      <c r="D96" s="7">
        <f>SUM(D18:D95)</f>
        <v>752373.81</v>
      </c>
      <c r="E96" s="7">
        <f>SUM(E17:E95)</f>
        <v>768829.74</v>
      </c>
      <c r="F96" s="7">
        <f>SUM(F16:F95)</f>
        <v>768829.74</v>
      </c>
      <c r="G96" s="7">
        <f>SUM(G15:G95)</f>
        <v>768829.74</v>
      </c>
      <c r="H96" s="7">
        <f>SUM(H9:H95)</f>
        <v>768829.74</v>
      </c>
      <c r="I96" s="7">
        <f>SUM(I9:I95)</f>
        <v>768829.74</v>
      </c>
      <c r="J96" s="7">
        <f t="shared" ref="J96:L96" si="0">SUM(J9:J95)</f>
        <v>774079.74</v>
      </c>
      <c r="K96" s="7">
        <f>SUM(K9:K95)</f>
        <v>774079.74</v>
      </c>
      <c r="L96" s="7">
        <f t="shared" si="0"/>
        <v>774079.74</v>
      </c>
      <c r="M96" s="7">
        <f>SUM(M9:M95)</f>
        <v>774079.74</v>
      </c>
      <c r="N96" s="10">
        <f>SUM(N5:N95)</f>
        <v>774079.74</v>
      </c>
      <c r="O96" s="10">
        <f>SUM(O5:O95)</f>
        <v>774079.74</v>
      </c>
      <c r="P96" s="10">
        <f>SUM(P5:P95)</f>
        <v>767020.65</v>
      </c>
      <c r="Q96" s="10">
        <f>SUM(Q5:Q95)</f>
        <v>767020.65</v>
      </c>
      <c r="R96" s="10">
        <f>SUM(R3:R95)</f>
        <v>764802.07000000007</v>
      </c>
      <c r="S96" s="10">
        <f>SUM(S3:S95)</f>
        <v>776408.34000000008</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104">
        <v>47638.41</v>
      </c>
      <c r="O103" s="104">
        <v>47638.41</v>
      </c>
      <c r="P103" s="104">
        <v>47066.91</v>
      </c>
      <c r="Q103" s="104">
        <v>47066.91</v>
      </c>
      <c r="R103" s="104">
        <v>46887.3</v>
      </c>
      <c r="S103" s="104">
        <v>47711.89</v>
      </c>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104">
        <v>5345.09</v>
      </c>
      <c r="K107" s="104">
        <v>5345.09</v>
      </c>
      <c r="L107" s="104">
        <v>5345.09</v>
      </c>
      <c r="M107" s="104">
        <v>5345.09</v>
      </c>
      <c r="N107" s="104">
        <v>5345.09</v>
      </c>
      <c r="O107" s="104">
        <v>4827.21</v>
      </c>
      <c r="P107" s="104">
        <v>4769.3</v>
      </c>
      <c r="Q107" s="104">
        <v>4769.3</v>
      </c>
      <c r="R107" s="104">
        <v>4751.1000000000004</v>
      </c>
      <c r="S107" s="104">
        <v>4834.66</v>
      </c>
    </row>
    <row r="108" spans="1:19">
      <c r="B108" s="5">
        <v>2012</v>
      </c>
      <c r="C108" s="33"/>
      <c r="D108" s="33"/>
      <c r="E108" s="33"/>
      <c r="F108" s="33"/>
      <c r="G108" s="33"/>
      <c r="H108" s="33"/>
      <c r="I108" s="104">
        <v>1266.3599999999999</v>
      </c>
      <c r="J108" s="104">
        <v>1266.3599999999999</v>
      </c>
      <c r="K108" s="104">
        <v>1266.3599999999999</v>
      </c>
      <c r="L108" s="104">
        <v>1266.3599999999999</v>
      </c>
      <c r="M108" s="104">
        <v>1266.3599999999999</v>
      </c>
      <c r="N108" s="104">
        <v>1266.3599999999999</v>
      </c>
      <c r="O108" s="104">
        <v>1143.6600000000001</v>
      </c>
      <c r="P108" s="104">
        <v>1129.94</v>
      </c>
      <c r="Q108" s="104">
        <v>1129.94</v>
      </c>
      <c r="R108" s="104">
        <v>1125.6300000000001</v>
      </c>
      <c r="S108" s="104">
        <v>1145.42</v>
      </c>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104">
        <v>3850.32</v>
      </c>
      <c r="G111" s="104">
        <v>3850.32</v>
      </c>
      <c r="H111" s="104">
        <v>3850.32</v>
      </c>
      <c r="I111" s="104">
        <v>3850.32</v>
      </c>
      <c r="J111" s="104">
        <v>3850.32</v>
      </c>
      <c r="K111" s="104">
        <v>3850.32</v>
      </c>
      <c r="L111" s="104">
        <v>3850.32</v>
      </c>
      <c r="M111" s="104">
        <v>3850.32</v>
      </c>
      <c r="N111" s="104">
        <v>3850.32</v>
      </c>
      <c r="O111" s="104">
        <v>3477.27</v>
      </c>
      <c r="P111" s="104">
        <v>3435.55</v>
      </c>
      <c r="Q111" s="104">
        <v>3435.55</v>
      </c>
      <c r="R111" s="104">
        <v>3422.44</v>
      </c>
      <c r="S111" s="104">
        <v>3482.63</v>
      </c>
    </row>
    <row r="112" spans="1:19">
      <c r="B112" s="5">
        <v>2008</v>
      </c>
      <c r="C112" s="33"/>
      <c r="D112" s="33"/>
      <c r="E112" s="104">
        <v>9125.31</v>
      </c>
      <c r="F112" s="104">
        <v>9125.31</v>
      </c>
      <c r="G112" s="104">
        <v>9125.31</v>
      </c>
      <c r="H112" s="104">
        <v>9125.31</v>
      </c>
      <c r="I112" s="104">
        <v>9125.31</v>
      </c>
      <c r="J112" s="104">
        <v>9125.31</v>
      </c>
      <c r="K112" s="104">
        <v>9125.31</v>
      </c>
      <c r="L112" s="104">
        <v>9125.31</v>
      </c>
      <c r="M112" s="104">
        <v>9125.31</v>
      </c>
      <c r="N112" s="104">
        <v>9125.31</v>
      </c>
      <c r="O112" s="104">
        <v>9125.31</v>
      </c>
      <c r="P112" s="104">
        <v>9125.31</v>
      </c>
      <c r="Q112" s="104">
        <v>9125.31</v>
      </c>
      <c r="R112" s="104">
        <v>9125.31</v>
      </c>
      <c r="S112" s="104">
        <v>9125.31</v>
      </c>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104">
        <v>6260.36</v>
      </c>
      <c r="D114" s="104">
        <v>6260.36</v>
      </c>
      <c r="E114" s="104">
        <v>6260.36</v>
      </c>
      <c r="F114" s="104">
        <v>6260.36</v>
      </c>
      <c r="G114" s="104">
        <v>6260.36</v>
      </c>
      <c r="H114" s="104">
        <v>6260.36</v>
      </c>
      <c r="I114" s="104">
        <v>6260.36</v>
      </c>
      <c r="J114" s="104">
        <v>6260.36</v>
      </c>
      <c r="K114" s="104">
        <v>6260.36</v>
      </c>
      <c r="L114" s="104">
        <v>6260.36</v>
      </c>
      <c r="M114" s="104">
        <v>6260.36</v>
      </c>
      <c r="N114" s="104">
        <v>6260.36</v>
      </c>
      <c r="O114" s="104">
        <v>5653.8</v>
      </c>
      <c r="P114" s="104">
        <v>5585.97</v>
      </c>
      <c r="Q114" s="104">
        <v>5585.97</v>
      </c>
      <c r="R114" s="104">
        <v>5564.66</v>
      </c>
      <c r="S114" s="104">
        <v>5662.52</v>
      </c>
    </row>
    <row r="115" spans="2:19">
      <c r="B115" s="5">
        <v>2005</v>
      </c>
      <c r="C115" s="104">
        <v>4209.34</v>
      </c>
      <c r="D115" s="104">
        <v>4209.34</v>
      </c>
      <c r="E115" s="104">
        <v>4209.34</v>
      </c>
      <c r="F115" s="104">
        <v>4209.34</v>
      </c>
      <c r="G115" s="104">
        <v>4209.34</v>
      </c>
      <c r="H115" s="104">
        <v>4209.34</v>
      </c>
      <c r="I115" s="104">
        <v>4209.34</v>
      </c>
      <c r="J115" s="104">
        <v>4209.34</v>
      </c>
      <c r="K115" s="104">
        <v>4209.34</v>
      </c>
      <c r="L115" s="104">
        <v>4209.34</v>
      </c>
      <c r="M115" s="104">
        <v>4209.34</v>
      </c>
      <c r="N115" s="104">
        <v>4209.34</v>
      </c>
      <c r="O115" s="104">
        <v>3801.5</v>
      </c>
      <c r="P115" s="104">
        <v>3755.89</v>
      </c>
      <c r="Q115" s="104">
        <v>3755.89</v>
      </c>
      <c r="R115" s="104">
        <v>3741.56</v>
      </c>
      <c r="S115" s="104">
        <v>3807.36</v>
      </c>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104">
        <v>19203.240000000002</v>
      </c>
      <c r="D119" s="104">
        <v>19202.939999999999</v>
      </c>
      <c r="E119" s="104">
        <v>19202.939999999999</v>
      </c>
      <c r="F119" s="104">
        <v>19202.939999999999</v>
      </c>
      <c r="G119" s="104">
        <v>19202.939999999999</v>
      </c>
      <c r="H119" s="104">
        <v>19202.939999999999</v>
      </c>
      <c r="I119" s="104">
        <v>17669.669999999998</v>
      </c>
      <c r="J119" s="104">
        <v>17669.669999999998</v>
      </c>
      <c r="K119" s="104">
        <v>17669.669999999998</v>
      </c>
      <c r="L119" s="104">
        <v>17669.669999999998</v>
      </c>
      <c r="M119" s="104">
        <v>17669.669999999998</v>
      </c>
      <c r="N119" s="104">
        <v>17669.669999999998</v>
      </c>
      <c r="O119" s="104">
        <v>15100.68</v>
      </c>
      <c r="P119" s="104">
        <v>14919.52</v>
      </c>
      <c r="Q119" s="104">
        <v>14919.52</v>
      </c>
      <c r="R119" s="104">
        <v>14862.59</v>
      </c>
      <c r="S119" s="104">
        <v>15123.97</v>
      </c>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104">
        <v>21874.77</v>
      </c>
      <c r="D125" s="104">
        <v>21874.77</v>
      </c>
      <c r="E125" s="104">
        <v>21874.77</v>
      </c>
      <c r="F125" s="104">
        <v>21874.77</v>
      </c>
      <c r="G125" s="104">
        <v>21874.77</v>
      </c>
      <c r="H125" s="104">
        <v>21874.77</v>
      </c>
      <c r="I125" s="104">
        <v>21874.77</v>
      </c>
      <c r="J125" s="104">
        <v>21874.77</v>
      </c>
      <c r="K125" s="104">
        <v>21874.77</v>
      </c>
      <c r="L125" s="104">
        <v>21874.77</v>
      </c>
      <c r="M125" s="104">
        <v>21874.77</v>
      </c>
      <c r="N125" s="104">
        <v>21874.77</v>
      </c>
      <c r="O125" s="104">
        <v>21874.77</v>
      </c>
      <c r="P125" s="104">
        <v>21874.77</v>
      </c>
      <c r="Q125" s="104">
        <v>21874.77</v>
      </c>
      <c r="R125" s="104">
        <v>21874.77</v>
      </c>
      <c r="S125" s="104">
        <v>21874.77</v>
      </c>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104">
        <v>6553.06</v>
      </c>
      <c r="D127" s="104">
        <v>6553.06</v>
      </c>
      <c r="E127" s="104">
        <v>6553.06</v>
      </c>
      <c r="F127" s="104">
        <v>6553.06</v>
      </c>
      <c r="G127" s="104">
        <v>6553.06</v>
      </c>
      <c r="H127" s="104">
        <v>6553.06</v>
      </c>
      <c r="I127" s="104">
        <v>6553.06</v>
      </c>
      <c r="J127" s="104">
        <v>6553.06</v>
      </c>
      <c r="K127" s="104">
        <v>6553.06</v>
      </c>
      <c r="L127" s="104">
        <v>6553.06</v>
      </c>
      <c r="M127" s="104">
        <v>6553.06</v>
      </c>
      <c r="N127" s="104">
        <v>6553.06</v>
      </c>
      <c r="O127" s="104">
        <v>6553.06</v>
      </c>
      <c r="P127" s="104">
        <v>6553.06</v>
      </c>
      <c r="Q127" s="104">
        <v>6553.06</v>
      </c>
      <c r="R127" s="104">
        <v>6553.06</v>
      </c>
      <c r="S127" s="104">
        <v>6553.06</v>
      </c>
    </row>
    <row r="128" spans="2:19">
      <c r="B128" s="5">
        <v>1992</v>
      </c>
      <c r="C128" s="104">
        <v>15206.84</v>
      </c>
      <c r="D128" s="104">
        <v>15206.84</v>
      </c>
      <c r="E128" s="104">
        <v>15206.84</v>
      </c>
      <c r="F128" s="104">
        <v>15206.84</v>
      </c>
      <c r="G128" s="104">
        <v>15206.84</v>
      </c>
      <c r="H128" s="104">
        <v>15206.84</v>
      </c>
      <c r="I128" s="104">
        <v>15206.84</v>
      </c>
      <c r="J128" s="104">
        <v>15206.84</v>
      </c>
      <c r="K128" s="104">
        <v>15206.84</v>
      </c>
      <c r="L128" s="104">
        <v>15206.84</v>
      </c>
      <c r="M128" s="104">
        <v>15206.84</v>
      </c>
      <c r="N128" s="104">
        <v>15206.84</v>
      </c>
      <c r="O128" s="104">
        <v>15206.84</v>
      </c>
      <c r="P128" s="104">
        <v>15206.84</v>
      </c>
      <c r="Q128" s="104">
        <v>15206.84</v>
      </c>
      <c r="R128" s="104">
        <v>15206.84</v>
      </c>
      <c r="S128" s="104">
        <v>15206.84</v>
      </c>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104">
        <v>172.25</v>
      </c>
      <c r="D133" s="104">
        <v>172.24</v>
      </c>
      <c r="E133" s="104">
        <v>172.24</v>
      </c>
      <c r="F133" s="104">
        <v>172.24</v>
      </c>
      <c r="G133" s="104">
        <v>172.24</v>
      </c>
      <c r="H133" s="104">
        <v>172.24</v>
      </c>
      <c r="I133" s="104">
        <v>172.24</v>
      </c>
      <c r="J133" s="104">
        <v>172.24</v>
      </c>
      <c r="K133" s="104">
        <v>172.24</v>
      </c>
      <c r="L133" s="104">
        <v>172.24</v>
      </c>
      <c r="M133" s="104">
        <v>172.24</v>
      </c>
      <c r="N133" s="104">
        <v>172.24</v>
      </c>
      <c r="O133" s="104">
        <v>155.56</v>
      </c>
      <c r="P133" s="104">
        <v>153.69</v>
      </c>
      <c r="Q133" s="104">
        <v>153.69</v>
      </c>
      <c r="R133" s="104">
        <v>153.1</v>
      </c>
      <c r="S133" s="104">
        <v>155.80000000000001</v>
      </c>
    </row>
    <row r="134" spans="2:19">
      <c r="B134" s="5">
        <v>1986</v>
      </c>
      <c r="C134" s="104">
        <v>593.76</v>
      </c>
      <c r="D134" s="104">
        <v>593.75</v>
      </c>
      <c r="E134" s="104">
        <v>593.75</v>
      </c>
      <c r="F134" s="104">
        <v>593.75</v>
      </c>
      <c r="G134" s="104">
        <v>593.75</v>
      </c>
      <c r="H134" s="104">
        <v>593.75</v>
      </c>
      <c r="I134" s="104">
        <v>593.75</v>
      </c>
      <c r="J134" s="104">
        <v>593.75</v>
      </c>
      <c r="K134" s="104">
        <v>593.75</v>
      </c>
      <c r="L134" s="104">
        <v>593.75</v>
      </c>
      <c r="M134" s="104">
        <v>593.75</v>
      </c>
      <c r="N134" s="104">
        <v>593.75</v>
      </c>
      <c r="O134" s="104">
        <v>536.22</v>
      </c>
      <c r="P134" s="104">
        <v>529.79</v>
      </c>
      <c r="Q134" s="104">
        <v>529.79</v>
      </c>
      <c r="R134" s="104">
        <v>527.76</v>
      </c>
      <c r="S134" s="104">
        <v>537.04999999999995</v>
      </c>
    </row>
    <row r="135" spans="2:19">
      <c r="B135" s="5">
        <v>1985</v>
      </c>
      <c r="C135" s="104">
        <v>102.78</v>
      </c>
      <c r="D135" s="104">
        <v>102.78</v>
      </c>
      <c r="E135" s="104">
        <v>102.78</v>
      </c>
      <c r="F135" s="104">
        <v>102.78</v>
      </c>
      <c r="G135" s="104">
        <v>102.78</v>
      </c>
      <c r="H135" s="104">
        <v>102.78</v>
      </c>
      <c r="I135" s="104">
        <v>102.78</v>
      </c>
      <c r="J135" s="104">
        <v>102.78</v>
      </c>
      <c r="K135" s="104">
        <v>102.78</v>
      </c>
      <c r="L135" s="104">
        <v>102.78</v>
      </c>
      <c r="M135" s="104">
        <v>102.78</v>
      </c>
      <c r="N135" s="104">
        <v>102.78</v>
      </c>
      <c r="O135" s="104">
        <v>92.82</v>
      </c>
      <c r="P135" s="104">
        <v>91.71</v>
      </c>
      <c r="Q135" s="104">
        <v>91.71</v>
      </c>
      <c r="R135" s="104">
        <v>91.36</v>
      </c>
      <c r="S135" s="104">
        <v>92.97</v>
      </c>
    </row>
    <row r="136" spans="2:19">
      <c r="B136" s="5">
        <v>1984</v>
      </c>
      <c r="C136" s="104">
        <v>35849.230000000003</v>
      </c>
      <c r="D136" s="104">
        <v>35848.68</v>
      </c>
      <c r="E136" s="104">
        <v>35848.68</v>
      </c>
      <c r="F136" s="104">
        <v>35848.68</v>
      </c>
      <c r="G136" s="104">
        <v>35848.68</v>
      </c>
      <c r="H136" s="104">
        <v>35848.68</v>
      </c>
      <c r="I136" s="104">
        <v>35848.68</v>
      </c>
      <c r="J136" s="104">
        <v>35848.68</v>
      </c>
      <c r="K136" s="104">
        <v>35848.68</v>
      </c>
      <c r="L136" s="104">
        <v>35848.68</v>
      </c>
      <c r="M136" s="104">
        <v>35848.68</v>
      </c>
      <c r="N136" s="104">
        <v>35848.68</v>
      </c>
      <c r="O136" s="104">
        <v>32375.33</v>
      </c>
      <c r="P136" s="104">
        <v>31986.94</v>
      </c>
      <c r="Q136" s="104">
        <v>31986.94</v>
      </c>
      <c r="R136" s="104">
        <v>31864.87</v>
      </c>
      <c r="S136" s="104">
        <v>32425.27</v>
      </c>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110025.63</v>
      </c>
      <c r="D191" s="7">
        <f>SUM(D113:D190)</f>
        <v>110024.76000000001</v>
      </c>
      <c r="E191" s="7">
        <f>SUM(E112:E190)</f>
        <v>119150.07</v>
      </c>
      <c r="F191" s="7">
        <f>SUM(F111:F190)</f>
        <v>123000.38999999998</v>
      </c>
      <c r="G191" s="7">
        <f>SUM(G110:G190)</f>
        <v>123000.38999999998</v>
      </c>
      <c r="H191" s="7">
        <f>SUM(H104:H190)</f>
        <v>123000.38999999998</v>
      </c>
      <c r="I191" s="7">
        <f>SUM(I104:I190)</f>
        <v>122733.48000000001</v>
      </c>
      <c r="J191" s="7">
        <f t="shared" ref="J191:L191" si="1">SUM(J104:J190)</f>
        <v>128078.57</v>
      </c>
      <c r="K191" s="7">
        <f>SUM(K104:K190)</f>
        <v>128078.57</v>
      </c>
      <c r="L191" s="7">
        <f t="shared" si="1"/>
        <v>128078.57</v>
      </c>
      <c r="M191" s="7">
        <f>SUM(M104:M190)</f>
        <v>128078.57</v>
      </c>
      <c r="N191" s="10">
        <f>SUM(N99:N190)</f>
        <v>175716.97999999998</v>
      </c>
      <c r="O191" s="10">
        <f>SUM(O99:O190)</f>
        <v>167562.44</v>
      </c>
      <c r="P191" s="10">
        <f>SUM(P99:P190)</f>
        <v>166185.19000000003</v>
      </c>
      <c r="Q191" s="10">
        <f>SUM(Q99:Q190)</f>
        <v>166185.19000000003</v>
      </c>
      <c r="R191" s="10">
        <f>SUM(R98:R190)</f>
        <v>165752.35</v>
      </c>
      <c r="S191" s="10">
        <f>SUM(S98:S190)</f>
        <v>167739.51999999999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104">
        <v>29808.6</v>
      </c>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104">
        <v>317046.25</v>
      </c>
      <c r="H205" s="104">
        <v>317046.25</v>
      </c>
      <c r="I205" s="104">
        <v>317046.25</v>
      </c>
      <c r="J205" s="104">
        <v>317046.25</v>
      </c>
      <c r="K205" s="104">
        <v>317046.25</v>
      </c>
      <c r="L205" s="104">
        <v>317046.25</v>
      </c>
      <c r="M205" s="104">
        <v>317046.25</v>
      </c>
      <c r="N205" s="104">
        <v>317046.25</v>
      </c>
      <c r="O205" s="104">
        <v>286327.94</v>
      </c>
      <c r="P205" s="104">
        <v>282892.99</v>
      </c>
      <c r="Q205" s="104">
        <v>282892.99</v>
      </c>
      <c r="R205" s="104">
        <v>281813.43</v>
      </c>
      <c r="S205" s="104">
        <v>286769.58</v>
      </c>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104">
        <v>311566.63</v>
      </c>
      <c r="D210" s="104">
        <v>311566.63</v>
      </c>
      <c r="E210" s="104">
        <v>311566.63</v>
      </c>
      <c r="F210" s="104">
        <v>311566.63</v>
      </c>
      <c r="G210" s="104">
        <v>311566.63</v>
      </c>
      <c r="H210" s="104">
        <v>311566.63</v>
      </c>
      <c r="I210" s="104">
        <v>311566.63</v>
      </c>
      <c r="J210" s="104">
        <v>311566.63</v>
      </c>
      <c r="K210" s="104">
        <v>311566.63</v>
      </c>
      <c r="L210" s="104">
        <v>311566.63</v>
      </c>
      <c r="M210" s="104">
        <v>311566.63</v>
      </c>
      <c r="N210" s="104">
        <v>311566.63</v>
      </c>
      <c r="O210" s="104">
        <v>281379.24</v>
      </c>
      <c r="P210" s="104">
        <v>278003.65999999997</v>
      </c>
      <c r="Q210" s="104">
        <v>278003.65999999997</v>
      </c>
      <c r="R210" s="104">
        <v>276942.76</v>
      </c>
      <c r="S210" s="104">
        <v>281813.25</v>
      </c>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104">
        <v>537.38</v>
      </c>
      <c r="D215" s="104">
        <v>537.37</v>
      </c>
      <c r="E215" s="104">
        <v>537.37</v>
      </c>
      <c r="F215" s="104">
        <v>537.37</v>
      </c>
      <c r="G215" s="104">
        <v>537.37</v>
      </c>
      <c r="H215" s="104">
        <v>537.37</v>
      </c>
      <c r="I215" s="104">
        <v>537.37</v>
      </c>
      <c r="J215" s="104">
        <v>537.37</v>
      </c>
      <c r="K215" s="104">
        <v>537.37</v>
      </c>
      <c r="L215" s="104">
        <v>537.37</v>
      </c>
      <c r="M215" s="104">
        <v>537.37</v>
      </c>
      <c r="N215" s="104">
        <v>537.37</v>
      </c>
      <c r="O215" s="104">
        <v>485.3</v>
      </c>
      <c r="P215" s="104">
        <v>479.48</v>
      </c>
      <c r="Q215" s="104">
        <v>479.48</v>
      </c>
      <c r="R215" s="104">
        <v>477.65</v>
      </c>
      <c r="S215" s="104">
        <v>486.05</v>
      </c>
    </row>
    <row r="216" spans="2:19">
      <c r="B216" s="5">
        <v>1999</v>
      </c>
      <c r="C216" s="104">
        <v>93612.96</v>
      </c>
      <c r="D216" s="104">
        <v>93611.51</v>
      </c>
      <c r="E216" s="104">
        <v>93611.51</v>
      </c>
      <c r="F216" s="104">
        <v>93611.51</v>
      </c>
      <c r="G216" s="104">
        <v>93611.51</v>
      </c>
      <c r="H216" s="104">
        <v>93611.51</v>
      </c>
      <c r="I216" s="104">
        <v>93611.51</v>
      </c>
      <c r="J216" s="104">
        <v>93611.51</v>
      </c>
      <c r="K216" s="104">
        <v>93611.51</v>
      </c>
      <c r="L216" s="104">
        <v>93611.51</v>
      </c>
      <c r="M216" s="104">
        <v>93611.51</v>
      </c>
      <c r="N216" s="104">
        <v>93611.51</v>
      </c>
      <c r="O216" s="104">
        <v>84541.58</v>
      </c>
      <c r="P216" s="104">
        <v>83527.37</v>
      </c>
      <c r="Q216" s="104">
        <v>83527.37</v>
      </c>
      <c r="R216" s="104">
        <v>83208.62</v>
      </c>
      <c r="S216" s="104">
        <v>84671.98</v>
      </c>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104">
        <v>278.62</v>
      </c>
      <c r="D222" s="104">
        <v>278.61</v>
      </c>
      <c r="E222" s="104">
        <v>278.61</v>
      </c>
      <c r="F222" s="104">
        <v>278.61</v>
      </c>
      <c r="G222" s="104">
        <v>278.61</v>
      </c>
      <c r="H222" s="104">
        <v>278.61</v>
      </c>
      <c r="I222" s="104">
        <v>278.61</v>
      </c>
      <c r="J222" s="104">
        <v>278.61</v>
      </c>
      <c r="K222" s="104">
        <v>278.61</v>
      </c>
      <c r="L222" s="104">
        <v>278.61</v>
      </c>
      <c r="M222" s="104">
        <v>278.61</v>
      </c>
      <c r="N222" s="104">
        <v>278.61</v>
      </c>
      <c r="O222" s="104">
        <v>251.62</v>
      </c>
      <c r="P222" s="104">
        <v>248.6</v>
      </c>
      <c r="Q222" s="104">
        <v>248.6</v>
      </c>
      <c r="R222" s="104">
        <v>247.65</v>
      </c>
      <c r="S222" s="104">
        <v>252.01</v>
      </c>
    </row>
    <row r="223" spans="2:19">
      <c r="B223" s="5">
        <v>1992</v>
      </c>
      <c r="C223" s="104">
        <v>6162.51</v>
      </c>
      <c r="D223" s="104">
        <v>6162.42</v>
      </c>
      <c r="E223" s="104">
        <v>6162.42</v>
      </c>
      <c r="F223" s="104">
        <v>6162.42</v>
      </c>
      <c r="G223" s="104">
        <v>6162.42</v>
      </c>
      <c r="H223" s="104">
        <v>6162.42</v>
      </c>
      <c r="I223" s="104">
        <v>6162.42</v>
      </c>
      <c r="J223" s="104">
        <v>6162.42</v>
      </c>
      <c r="K223" s="104">
        <v>6162.42</v>
      </c>
      <c r="L223" s="104">
        <v>6162.42</v>
      </c>
      <c r="M223" s="104">
        <v>6162.42</v>
      </c>
      <c r="N223" s="104">
        <v>6162.42</v>
      </c>
      <c r="O223" s="104">
        <v>5565.35</v>
      </c>
      <c r="P223" s="104">
        <v>5498.58</v>
      </c>
      <c r="Q223" s="104">
        <v>5498.58</v>
      </c>
      <c r="R223" s="104">
        <v>5477.6</v>
      </c>
      <c r="S223" s="104">
        <v>5573.93</v>
      </c>
    </row>
    <row r="224" spans="2:19">
      <c r="B224" s="5">
        <v>1991</v>
      </c>
      <c r="C224" s="104">
        <v>20750.11</v>
      </c>
      <c r="D224" s="104">
        <v>20749.79</v>
      </c>
      <c r="E224" s="104">
        <v>20749.79</v>
      </c>
      <c r="F224" s="104">
        <v>20749.79</v>
      </c>
      <c r="G224" s="104">
        <v>20749.79</v>
      </c>
      <c r="H224" s="104">
        <v>20749.79</v>
      </c>
      <c r="I224" s="104">
        <v>20749.79</v>
      </c>
      <c r="J224" s="104">
        <v>20749.79</v>
      </c>
      <c r="K224" s="104">
        <v>20749.79</v>
      </c>
      <c r="L224" s="104">
        <v>20749.79</v>
      </c>
      <c r="M224" s="104">
        <v>20749.79</v>
      </c>
      <c r="N224" s="104">
        <v>20749.79</v>
      </c>
      <c r="O224" s="104">
        <v>18739.36</v>
      </c>
      <c r="P224" s="104">
        <v>18514.55</v>
      </c>
      <c r="Q224" s="104">
        <v>18514.55</v>
      </c>
      <c r="R224" s="104">
        <v>18443.900000000001</v>
      </c>
      <c r="S224" s="104">
        <v>18768.259999999998</v>
      </c>
    </row>
    <row r="225" spans="2:19">
      <c r="B225" s="5">
        <v>1990</v>
      </c>
      <c r="C225" s="104">
        <v>478661.94</v>
      </c>
      <c r="D225" s="104">
        <v>478654.53</v>
      </c>
      <c r="E225" s="104">
        <v>478654.53</v>
      </c>
      <c r="F225" s="104">
        <v>478654.53</v>
      </c>
      <c r="G225" s="104">
        <v>478654.53</v>
      </c>
      <c r="H225" s="104">
        <v>478654.53</v>
      </c>
      <c r="I225" s="104">
        <v>478654.53</v>
      </c>
      <c r="J225" s="104">
        <v>478654.53</v>
      </c>
      <c r="K225" s="104">
        <v>478654.53</v>
      </c>
      <c r="L225" s="104">
        <v>478654.53</v>
      </c>
      <c r="M225" s="104">
        <v>478654.53</v>
      </c>
      <c r="N225" s="104">
        <v>478654.53</v>
      </c>
      <c r="O225" s="104">
        <v>432278.16</v>
      </c>
      <c r="P225" s="104">
        <v>427092.31</v>
      </c>
      <c r="Q225" s="104">
        <v>427092.31</v>
      </c>
      <c r="R225" s="104">
        <v>425462.47</v>
      </c>
      <c r="S225" s="104">
        <v>432944.91</v>
      </c>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104">
        <v>123.25</v>
      </c>
      <c r="D228" s="104">
        <v>123.25</v>
      </c>
      <c r="E228" s="104">
        <v>123.25</v>
      </c>
      <c r="F228" s="104">
        <v>123.25</v>
      </c>
      <c r="G228" s="104">
        <v>123.25</v>
      </c>
      <c r="H228" s="104">
        <v>123.25</v>
      </c>
      <c r="I228" s="104">
        <v>123.25</v>
      </c>
      <c r="J228" s="104">
        <v>123.25</v>
      </c>
      <c r="K228" s="104">
        <v>123.25</v>
      </c>
      <c r="L228" s="104">
        <v>123.25</v>
      </c>
      <c r="M228" s="104">
        <v>123.25</v>
      </c>
      <c r="N228" s="104">
        <v>123.25</v>
      </c>
      <c r="O228" s="104">
        <v>111.31</v>
      </c>
      <c r="P228" s="104">
        <v>109.97</v>
      </c>
      <c r="Q228" s="104">
        <v>109.97</v>
      </c>
      <c r="R228" s="104">
        <v>109.55</v>
      </c>
      <c r="S228" s="104">
        <v>111.48</v>
      </c>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104">
        <v>97.05</v>
      </c>
      <c r="D260" s="34"/>
      <c r="E260" s="34"/>
      <c r="F260" s="34"/>
      <c r="G260" s="34"/>
      <c r="H260" s="34"/>
      <c r="I260" s="34"/>
      <c r="J260" s="34"/>
      <c r="K260" s="34"/>
      <c r="L260" s="34"/>
      <c r="M260" s="34"/>
      <c r="N260" s="34"/>
      <c r="O260" s="34"/>
      <c r="P260" s="34"/>
      <c r="Q260" s="34"/>
      <c r="R260" s="34"/>
      <c r="S260" s="34"/>
    </row>
    <row r="261" spans="2:19">
      <c r="B261" s="5">
        <v>1954</v>
      </c>
      <c r="C261" s="104">
        <v>33342.25</v>
      </c>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945132.70000000007</v>
      </c>
      <c r="D286" s="7">
        <f>SUM(D208:D285)</f>
        <v>911684.11</v>
      </c>
      <c r="E286" s="7">
        <f>SUM(E207:E285)</f>
        <v>911684.11</v>
      </c>
      <c r="F286" s="7">
        <f>SUM(F206:F285)</f>
        <v>911684.11</v>
      </c>
      <c r="G286" s="7">
        <f>SUM(G205:G285)</f>
        <v>1228730.3600000001</v>
      </c>
      <c r="H286" s="7">
        <f>SUM(H199:H285)</f>
        <v>1228730.3600000001</v>
      </c>
      <c r="I286" s="7">
        <f>SUM(I199:I285)</f>
        <v>1228730.3600000001</v>
      </c>
      <c r="J286" s="7">
        <f t="shared" ref="J286:L286" si="2">SUM(J199:J285)</f>
        <v>1228730.3600000001</v>
      </c>
      <c r="K286" s="7">
        <f>SUM(K199:K285)</f>
        <v>1228730.3600000001</v>
      </c>
      <c r="L286" s="7">
        <f t="shared" si="2"/>
        <v>1228730.3600000001</v>
      </c>
      <c r="M286" s="7">
        <f>SUM(M199:M285)</f>
        <v>1228730.3600000001</v>
      </c>
      <c r="N286" s="10">
        <f>SUM(N194:N285)</f>
        <v>1228730.3600000001</v>
      </c>
      <c r="O286" s="10">
        <f>SUM(O194:O285)</f>
        <v>1109679.8599999999</v>
      </c>
      <c r="P286" s="10">
        <f>SUM(P194:P285)</f>
        <v>1096367.5099999998</v>
      </c>
      <c r="Q286" s="10">
        <f>SUM(Q194:Q285)</f>
        <v>1096367.5099999998</v>
      </c>
      <c r="R286" s="10">
        <f>SUM(R193:R285)</f>
        <v>1092183.6300000001</v>
      </c>
      <c r="S286" s="10">
        <f>SUM(S193:S285)</f>
        <v>1141200.05</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104">
        <v>558992.59</v>
      </c>
      <c r="N294" s="104">
        <v>558992.59</v>
      </c>
      <c r="O294" s="104">
        <v>577732.93000000005</v>
      </c>
      <c r="P294" s="104">
        <v>571647.61</v>
      </c>
      <c r="Q294" s="104">
        <v>571647.61</v>
      </c>
      <c r="R294" s="104">
        <v>569466.13</v>
      </c>
      <c r="S294" s="104">
        <v>579481.12</v>
      </c>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104">
        <v>5051.95</v>
      </c>
      <c r="D321" s="104">
        <v>5051.87</v>
      </c>
      <c r="E321" s="104">
        <v>5051.87</v>
      </c>
      <c r="F321" s="104">
        <v>5051.87</v>
      </c>
      <c r="G321" s="104">
        <v>5051.87</v>
      </c>
      <c r="H321" s="104">
        <v>5051.87</v>
      </c>
      <c r="I321" s="104">
        <v>5051.87</v>
      </c>
      <c r="J321" s="104">
        <v>5051.87</v>
      </c>
      <c r="K321" s="104">
        <v>5051.87</v>
      </c>
      <c r="L321" s="104">
        <v>5051.87</v>
      </c>
      <c r="M321" s="104">
        <v>5051.87</v>
      </c>
      <c r="N321" s="104">
        <v>5051.87</v>
      </c>
      <c r="O321" s="104">
        <v>4562.3999999999996</v>
      </c>
      <c r="P321" s="104">
        <v>4507.67</v>
      </c>
      <c r="Q321" s="104">
        <v>4507.67</v>
      </c>
      <c r="R321" s="104">
        <v>4490.46</v>
      </c>
      <c r="S321" s="104">
        <v>4569.4399999999996</v>
      </c>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104">
        <v>539.94000000000005</v>
      </c>
      <c r="D324" s="104">
        <v>539.92999999999995</v>
      </c>
      <c r="E324" s="104">
        <v>539.92999999999995</v>
      </c>
      <c r="F324" s="104">
        <v>539.92999999999995</v>
      </c>
      <c r="G324" s="104">
        <v>539.92999999999995</v>
      </c>
      <c r="H324" s="104">
        <v>539.92999999999995</v>
      </c>
      <c r="I324" s="104">
        <v>539.92999999999995</v>
      </c>
      <c r="J324" s="104">
        <v>539.92999999999995</v>
      </c>
      <c r="K324" s="104">
        <v>539.92999999999995</v>
      </c>
      <c r="L324" s="104">
        <v>539.92999999999995</v>
      </c>
      <c r="M324" s="104">
        <v>539.92999999999995</v>
      </c>
      <c r="N324" s="104">
        <v>539.92999999999995</v>
      </c>
      <c r="O324" s="104">
        <v>487.62</v>
      </c>
      <c r="P324" s="104">
        <v>481.77</v>
      </c>
      <c r="Q324" s="104">
        <v>481.77</v>
      </c>
      <c r="R324" s="104">
        <v>479.93</v>
      </c>
      <c r="S324" s="104">
        <v>488.37</v>
      </c>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104">
        <v>9011.7199999999993</v>
      </c>
      <c r="D326" s="104">
        <v>9011.58</v>
      </c>
      <c r="E326" s="104">
        <v>9011.58</v>
      </c>
      <c r="F326" s="104">
        <v>9011.58</v>
      </c>
      <c r="G326" s="104">
        <v>9011.58</v>
      </c>
      <c r="H326" s="104">
        <v>9011.58</v>
      </c>
      <c r="I326" s="104">
        <v>11114.59</v>
      </c>
      <c r="J326" s="104">
        <v>11114.59</v>
      </c>
      <c r="K326" s="104">
        <v>11114.59</v>
      </c>
      <c r="L326" s="104">
        <v>11114.59</v>
      </c>
      <c r="M326" s="104">
        <v>11114.59</v>
      </c>
      <c r="N326" s="104">
        <v>11114.59</v>
      </c>
      <c r="O326" s="104">
        <v>10037.709999999999</v>
      </c>
      <c r="P326" s="104">
        <v>9917.2900000000009</v>
      </c>
      <c r="Q326" s="104">
        <v>9917.2900000000009</v>
      </c>
      <c r="R326" s="104">
        <v>9879.44</v>
      </c>
      <c r="S326" s="104">
        <v>10053.19</v>
      </c>
    </row>
    <row r="327" spans="2:19">
      <c r="B327" s="5">
        <v>1983</v>
      </c>
      <c r="C327" s="104">
        <v>745097.97</v>
      </c>
      <c r="D327" s="104">
        <v>745086.44</v>
      </c>
      <c r="E327" s="104">
        <v>745086.44</v>
      </c>
      <c r="F327" s="104">
        <v>745086.44</v>
      </c>
      <c r="G327" s="104">
        <v>745086.44</v>
      </c>
      <c r="H327" s="104">
        <v>745086.44</v>
      </c>
      <c r="I327" s="104">
        <v>745086.44</v>
      </c>
      <c r="J327" s="104">
        <v>745086.44</v>
      </c>
      <c r="K327" s="104">
        <v>745086.44</v>
      </c>
      <c r="L327" s="104">
        <v>745086.44</v>
      </c>
      <c r="M327" s="104">
        <v>745086.44</v>
      </c>
      <c r="N327" s="104">
        <v>745086.44</v>
      </c>
      <c r="O327" s="104">
        <v>672895.74</v>
      </c>
      <c r="P327" s="104">
        <v>664823.30000000005</v>
      </c>
      <c r="Q327" s="104">
        <v>664823.30000000005</v>
      </c>
      <c r="R327" s="104">
        <v>662286.25</v>
      </c>
      <c r="S327" s="104">
        <v>673933.63</v>
      </c>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759701.58</v>
      </c>
      <c r="D381" s="7">
        <f>SUM(D303:D380)</f>
        <v>759689.82</v>
      </c>
      <c r="E381" s="7">
        <f>SUM(E302:E380)</f>
        <v>759689.82</v>
      </c>
      <c r="F381" s="7">
        <f>SUM(F301:F380)</f>
        <v>759689.82</v>
      </c>
      <c r="G381" s="7">
        <f>SUM(G300:G380)</f>
        <v>759689.82</v>
      </c>
      <c r="H381" s="7">
        <f>SUM(H294:H380)</f>
        <v>759689.82</v>
      </c>
      <c r="I381" s="7">
        <f>SUM(I294:I380)</f>
        <v>761792.83</v>
      </c>
      <c r="J381" s="7">
        <f t="shared" ref="J381" si="3">SUM(J294:J380)</f>
        <v>761792.83</v>
      </c>
      <c r="K381" s="7">
        <f>SUM(K294:K380)</f>
        <v>761792.83</v>
      </c>
      <c r="L381" s="7">
        <f t="shared" ref="L381" si="4">SUM(L294:L380)</f>
        <v>761792.83</v>
      </c>
      <c r="M381" s="7">
        <f>SUM(M294:M380)</f>
        <v>1320785.42</v>
      </c>
      <c r="N381" s="10">
        <f>SUM(N289:N380)</f>
        <v>1320785.42</v>
      </c>
      <c r="O381" s="10">
        <f>SUM(O289:O380)</f>
        <v>1265716.3999999999</v>
      </c>
      <c r="P381" s="10">
        <f>SUM(P289:P380)</f>
        <v>1251377.6400000001</v>
      </c>
      <c r="Q381" s="10">
        <f>SUM(Q289:Q380)</f>
        <v>1251377.6400000001</v>
      </c>
      <c r="R381" s="10">
        <f>SUM(R288:R380)</f>
        <v>1246602.21</v>
      </c>
      <c r="S381" s="10">
        <f>SUM(S288:S380)</f>
        <v>1268525.75</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104">
        <v>2356.3000000000002</v>
      </c>
    </row>
    <row r="479" spans="1:19">
      <c r="A479" s="35"/>
      <c r="B479" s="5">
        <v>2021</v>
      </c>
      <c r="C479" s="33"/>
      <c r="D479" s="33"/>
      <c r="E479" s="33"/>
      <c r="F479" s="33"/>
      <c r="G479" s="33"/>
      <c r="H479" s="33"/>
      <c r="I479" s="33"/>
      <c r="J479" s="33"/>
      <c r="K479" s="33"/>
      <c r="L479" s="33"/>
      <c r="M479" s="33"/>
      <c r="N479" s="33"/>
      <c r="O479" s="33"/>
      <c r="P479" s="33"/>
      <c r="Q479" s="33"/>
      <c r="R479" s="104">
        <v>42109.49</v>
      </c>
      <c r="S479" s="104">
        <v>42294.26</v>
      </c>
    </row>
    <row r="480" spans="1:19">
      <c r="B480" s="5">
        <v>2020</v>
      </c>
      <c r="C480" s="33"/>
      <c r="D480" s="33"/>
      <c r="E480" s="33"/>
      <c r="F480" s="33"/>
      <c r="G480" s="33"/>
      <c r="H480" s="33"/>
      <c r="I480" s="33"/>
      <c r="J480" s="33"/>
      <c r="K480" s="33"/>
      <c r="L480" s="33"/>
      <c r="M480" s="33"/>
      <c r="N480" s="33"/>
      <c r="O480" s="33"/>
      <c r="P480" s="33"/>
      <c r="Q480" s="104">
        <v>5732.23</v>
      </c>
      <c r="R480" s="104">
        <v>5711.57</v>
      </c>
      <c r="S480" s="104">
        <v>5806.42</v>
      </c>
    </row>
    <row r="481" spans="1:19">
      <c r="A481" s="37"/>
      <c r="B481" s="5">
        <v>2019</v>
      </c>
      <c r="C481" s="33"/>
      <c r="D481" s="33"/>
      <c r="E481" s="33"/>
      <c r="F481" s="33"/>
      <c r="G481" s="33"/>
      <c r="H481" s="33"/>
      <c r="I481" s="33"/>
      <c r="J481" s="33"/>
      <c r="K481" s="33"/>
      <c r="L481" s="33"/>
      <c r="M481" s="33"/>
      <c r="N481" s="33"/>
      <c r="O481" s="33"/>
      <c r="P481" s="104">
        <v>71683.08</v>
      </c>
      <c r="Q481" s="104">
        <v>56236.54</v>
      </c>
      <c r="R481" s="104">
        <v>56487.05</v>
      </c>
      <c r="S481" s="104">
        <v>57480.47</v>
      </c>
    </row>
    <row r="482" spans="1:19">
      <c r="A482" s="37"/>
      <c r="B482" s="5">
        <v>2018</v>
      </c>
      <c r="C482" s="33"/>
      <c r="D482" s="33"/>
      <c r="E482" s="33"/>
      <c r="F482" s="33"/>
      <c r="G482" s="33"/>
      <c r="H482" s="33"/>
      <c r="I482" s="33"/>
      <c r="J482" s="33"/>
      <c r="K482" s="33"/>
      <c r="L482" s="33"/>
      <c r="M482" s="33"/>
      <c r="N482" s="33"/>
      <c r="O482" s="104">
        <v>26598.19</v>
      </c>
      <c r="P482" s="104">
        <v>26283.26</v>
      </c>
      <c r="Q482" s="104">
        <v>26283.26</v>
      </c>
      <c r="R482" s="104">
        <v>26184.28</v>
      </c>
      <c r="S482" s="104">
        <v>26638.68</v>
      </c>
    </row>
    <row r="483" spans="1:19">
      <c r="A483" s="37"/>
      <c r="B483" s="5">
        <v>2017</v>
      </c>
      <c r="C483" s="33"/>
      <c r="D483" s="33"/>
      <c r="E483" s="33"/>
      <c r="F483" s="33"/>
      <c r="G483" s="33"/>
      <c r="H483" s="33"/>
      <c r="I483" s="33"/>
      <c r="J483" s="33"/>
      <c r="K483" s="33"/>
      <c r="L483" s="33"/>
      <c r="M483" s="33"/>
      <c r="N483" s="104">
        <v>42914.02</v>
      </c>
      <c r="O483" s="104">
        <v>22758.16</v>
      </c>
      <c r="P483" s="104">
        <v>22549.53</v>
      </c>
      <c r="Q483" s="104">
        <v>22549.53</v>
      </c>
      <c r="R483" s="104">
        <v>21922.79</v>
      </c>
      <c r="S483" s="104">
        <v>22223.81</v>
      </c>
    </row>
    <row r="484" spans="1:19">
      <c r="B484" s="5">
        <v>2016</v>
      </c>
      <c r="C484" s="33"/>
      <c r="D484" s="33"/>
      <c r="E484" s="33"/>
      <c r="F484" s="33"/>
      <c r="G484" s="33"/>
      <c r="H484" s="33"/>
      <c r="I484" s="33"/>
      <c r="J484" s="33"/>
      <c r="K484" s="33"/>
      <c r="L484" s="33"/>
      <c r="M484" s="104">
        <v>101515.46</v>
      </c>
      <c r="N484" s="104">
        <v>101515.46</v>
      </c>
      <c r="O484" s="104">
        <v>91430.15</v>
      </c>
      <c r="P484" s="104">
        <v>90333.3</v>
      </c>
      <c r="Q484" s="104">
        <v>89831.75</v>
      </c>
      <c r="R484" s="104">
        <v>84182.399999999994</v>
      </c>
      <c r="S484" s="104">
        <v>84359.679999999993</v>
      </c>
    </row>
    <row r="485" spans="1:19">
      <c r="B485" s="5">
        <v>2015</v>
      </c>
      <c r="C485" s="33"/>
      <c r="D485" s="33"/>
      <c r="E485" s="33"/>
      <c r="F485" s="33"/>
      <c r="G485" s="33"/>
      <c r="H485" s="33"/>
      <c r="I485" s="33"/>
      <c r="J485" s="33"/>
      <c r="K485" s="33"/>
      <c r="L485" s="104">
        <v>26559.7</v>
      </c>
      <c r="M485" s="104">
        <v>26559.7</v>
      </c>
      <c r="N485" s="104">
        <v>26559.7</v>
      </c>
      <c r="O485" s="104">
        <v>24187.3</v>
      </c>
      <c r="P485" s="104">
        <v>23897.14</v>
      </c>
      <c r="Q485" s="104">
        <v>23466.49</v>
      </c>
      <c r="R485" s="104">
        <v>23376.94</v>
      </c>
      <c r="S485" s="104">
        <v>17415.240000000002</v>
      </c>
    </row>
    <row r="486" spans="1:19">
      <c r="B486" s="5">
        <v>2014</v>
      </c>
      <c r="C486" s="33"/>
      <c r="D486" s="33"/>
      <c r="E486" s="33"/>
      <c r="F486" s="33"/>
      <c r="G486" s="33"/>
      <c r="H486" s="33"/>
      <c r="I486" s="33"/>
      <c r="J486" s="33"/>
      <c r="K486" s="104">
        <v>14988.86</v>
      </c>
      <c r="L486" s="104">
        <v>14988.86</v>
      </c>
      <c r="M486" s="104">
        <v>14988.86</v>
      </c>
      <c r="N486" s="104">
        <v>14988.86</v>
      </c>
      <c r="O486" s="104">
        <v>12751.26</v>
      </c>
      <c r="P486" s="104">
        <v>12501.13</v>
      </c>
      <c r="Q486" s="104">
        <v>12501.13</v>
      </c>
      <c r="R486" s="104">
        <v>12453.43</v>
      </c>
      <c r="S486" s="104">
        <v>3549.96</v>
      </c>
    </row>
    <row r="487" spans="1:19">
      <c r="B487" s="5">
        <v>2013</v>
      </c>
      <c r="C487" s="33"/>
      <c r="D487" s="33"/>
      <c r="E487" s="33"/>
      <c r="F487" s="33"/>
      <c r="G487" s="33"/>
      <c r="H487" s="33"/>
      <c r="I487" s="33"/>
      <c r="J487" s="104">
        <v>8423.9</v>
      </c>
      <c r="K487" s="104">
        <v>8423.9</v>
      </c>
      <c r="L487" s="104">
        <v>8423.9</v>
      </c>
      <c r="M487" s="104">
        <v>8423.9</v>
      </c>
      <c r="N487" s="104">
        <v>8423.9</v>
      </c>
      <c r="O487" s="104">
        <v>6913.93</v>
      </c>
      <c r="P487" s="104">
        <v>6830.99</v>
      </c>
      <c r="Q487" s="104">
        <v>5806.05</v>
      </c>
      <c r="R487" s="104">
        <v>4884.68</v>
      </c>
      <c r="S487" s="104">
        <v>4970.59</v>
      </c>
    </row>
    <row r="488" spans="1:19">
      <c r="B488" s="5">
        <v>2012</v>
      </c>
      <c r="C488" s="33"/>
      <c r="D488" s="33"/>
      <c r="E488" s="33"/>
      <c r="F488" s="33"/>
      <c r="G488" s="33"/>
      <c r="H488" s="33"/>
      <c r="I488" s="104">
        <v>29328.76</v>
      </c>
      <c r="J488" s="104">
        <v>29328.76</v>
      </c>
      <c r="K488" s="104">
        <v>29328.76</v>
      </c>
      <c r="L488" s="104">
        <v>29328.76</v>
      </c>
      <c r="M488" s="104">
        <v>29328.76</v>
      </c>
      <c r="N488" s="104">
        <v>29328.76</v>
      </c>
      <c r="O488" s="104">
        <v>25937.47</v>
      </c>
      <c r="P488" s="104">
        <v>25626.31</v>
      </c>
      <c r="Q488" s="104">
        <v>25186.78</v>
      </c>
      <c r="R488" s="104">
        <v>25090.67</v>
      </c>
      <c r="S488" s="104">
        <v>12270.14</v>
      </c>
    </row>
    <row r="489" spans="1:19">
      <c r="B489" s="5">
        <v>2011</v>
      </c>
      <c r="C489" s="33"/>
      <c r="D489" s="33"/>
      <c r="E489" s="33"/>
      <c r="F489" s="33"/>
      <c r="G489" s="33"/>
      <c r="H489" s="104">
        <v>38207.629999999997</v>
      </c>
      <c r="I489" s="104">
        <v>36157.69</v>
      </c>
      <c r="J489" s="104">
        <v>36157.69</v>
      </c>
      <c r="K489" s="104">
        <v>36157.69</v>
      </c>
      <c r="L489" s="104">
        <v>36157.69</v>
      </c>
      <c r="M489" s="104">
        <v>36157.69</v>
      </c>
      <c r="N489" s="104">
        <v>36157.69</v>
      </c>
      <c r="O489" s="104">
        <v>29788.85</v>
      </c>
      <c r="P489" s="104">
        <v>29431.48</v>
      </c>
      <c r="Q489" s="104">
        <v>29220.74</v>
      </c>
      <c r="R489" s="104">
        <v>29109.23</v>
      </c>
      <c r="S489" s="104">
        <v>29621.17</v>
      </c>
    </row>
    <row r="490" spans="1:19">
      <c r="B490" s="5">
        <v>2010</v>
      </c>
      <c r="C490" s="33"/>
      <c r="D490" s="33"/>
      <c r="E490" s="33"/>
      <c r="F490" s="33"/>
      <c r="G490" s="104">
        <v>3456.7</v>
      </c>
      <c r="H490" s="104">
        <v>3456.7</v>
      </c>
      <c r="I490" s="104">
        <v>3456.7</v>
      </c>
      <c r="J490" s="104">
        <v>3456.7</v>
      </c>
      <c r="K490" s="104">
        <v>3456.7</v>
      </c>
      <c r="L490" s="104">
        <v>3456.7</v>
      </c>
      <c r="M490" s="104">
        <v>3456.7</v>
      </c>
      <c r="N490" s="104">
        <v>3456.7</v>
      </c>
      <c r="O490" s="104">
        <v>2206.27</v>
      </c>
      <c r="P490" s="104">
        <v>2179.8000000000002</v>
      </c>
      <c r="Q490" s="104">
        <v>1964.5</v>
      </c>
      <c r="R490" s="104">
        <v>1898.03</v>
      </c>
      <c r="S490" s="104">
        <v>1931.41</v>
      </c>
    </row>
    <row r="491" spans="1:19">
      <c r="B491" s="5">
        <v>2009</v>
      </c>
      <c r="C491" s="33"/>
      <c r="D491" s="33"/>
      <c r="E491" s="33"/>
      <c r="F491" s="104">
        <v>9588.34</v>
      </c>
      <c r="G491" s="104">
        <v>9588.34</v>
      </c>
      <c r="H491" s="104">
        <v>9588.34</v>
      </c>
      <c r="I491" s="104">
        <v>9588.34</v>
      </c>
      <c r="J491" s="104">
        <v>9588.34</v>
      </c>
      <c r="K491" s="104">
        <v>9588.34</v>
      </c>
      <c r="L491" s="104">
        <v>9588.34</v>
      </c>
      <c r="M491" s="104">
        <v>9588.34</v>
      </c>
      <c r="N491" s="104">
        <v>9588.34</v>
      </c>
      <c r="O491" s="104">
        <v>2402.94</v>
      </c>
      <c r="P491" s="104">
        <v>1450.02</v>
      </c>
      <c r="Q491" s="104">
        <v>1450.02</v>
      </c>
      <c r="R491" s="104">
        <v>1444.49</v>
      </c>
      <c r="S491" s="104">
        <v>1306.3900000000001</v>
      </c>
    </row>
    <row r="492" spans="1:19">
      <c r="B492" s="5">
        <v>2008</v>
      </c>
      <c r="C492" s="33"/>
      <c r="D492" s="33"/>
      <c r="E492" s="104">
        <v>12735.72</v>
      </c>
      <c r="F492" s="104">
        <v>12735.72</v>
      </c>
      <c r="G492" s="104">
        <v>12735.72</v>
      </c>
      <c r="H492" s="104">
        <v>12735.72</v>
      </c>
      <c r="I492" s="104">
        <v>11760.45</v>
      </c>
      <c r="J492" s="104">
        <v>11760.45</v>
      </c>
      <c r="K492" s="104">
        <v>11760.45</v>
      </c>
      <c r="L492" s="104">
        <v>11760.45</v>
      </c>
      <c r="M492" s="104">
        <v>11760.45</v>
      </c>
      <c r="N492" s="104">
        <v>11760.45</v>
      </c>
      <c r="O492" s="104">
        <v>6031.98</v>
      </c>
      <c r="P492" s="104">
        <v>5959.61</v>
      </c>
      <c r="Q492" s="104">
        <v>5180.8</v>
      </c>
      <c r="R492" s="104">
        <v>5161.03</v>
      </c>
      <c r="S492" s="104">
        <v>5251.8</v>
      </c>
    </row>
    <row r="493" spans="1:19">
      <c r="B493" s="5">
        <v>2007</v>
      </c>
      <c r="C493" s="33"/>
      <c r="D493" s="104">
        <v>42003.21</v>
      </c>
      <c r="E493" s="104">
        <v>42003.21</v>
      </c>
      <c r="F493" s="104">
        <v>42003.21</v>
      </c>
      <c r="G493" s="104">
        <v>42003.21</v>
      </c>
      <c r="H493" s="104">
        <v>42003.21</v>
      </c>
      <c r="I493" s="104">
        <v>41624.050000000003</v>
      </c>
      <c r="J493" s="104">
        <v>41624.050000000003</v>
      </c>
      <c r="K493" s="104">
        <v>41624.050000000003</v>
      </c>
      <c r="L493" s="104">
        <v>41624.050000000003</v>
      </c>
      <c r="M493" s="104">
        <v>41624.050000000003</v>
      </c>
      <c r="N493" s="104">
        <v>41624.050000000003</v>
      </c>
      <c r="O493" s="104">
        <v>3293.17</v>
      </c>
      <c r="P493" s="104">
        <v>3262.56</v>
      </c>
      <c r="Q493" s="104">
        <v>3262.56</v>
      </c>
      <c r="R493" s="104">
        <v>3252.94</v>
      </c>
      <c r="S493" s="104">
        <v>3297.1</v>
      </c>
    </row>
    <row r="494" spans="1:19">
      <c r="B494" s="5">
        <v>2006</v>
      </c>
      <c r="C494" s="104">
        <v>97644.43</v>
      </c>
      <c r="D494" s="104">
        <v>97644.43</v>
      </c>
      <c r="E494" s="104">
        <v>97644.43</v>
      </c>
      <c r="F494" s="104">
        <v>97644.43</v>
      </c>
      <c r="G494" s="104">
        <v>97644.43</v>
      </c>
      <c r="H494" s="104">
        <v>97644.43</v>
      </c>
      <c r="I494" s="104">
        <v>93951.09</v>
      </c>
      <c r="J494" s="104">
        <v>93951.09</v>
      </c>
      <c r="K494" s="104">
        <v>93951.09</v>
      </c>
      <c r="L494" s="104">
        <v>93951.09</v>
      </c>
      <c r="M494" s="104">
        <v>93951.09</v>
      </c>
      <c r="N494" s="104">
        <v>93951.09</v>
      </c>
      <c r="O494" s="104">
        <v>42207.5</v>
      </c>
      <c r="P494" s="104">
        <v>42158.16</v>
      </c>
      <c r="Q494" s="104">
        <v>42158.16</v>
      </c>
      <c r="R494" s="104">
        <v>42142.66</v>
      </c>
      <c r="S494" s="104">
        <v>42213.84</v>
      </c>
    </row>
    <row r="495" spans="1:19">
      <c r="B495" s="5">
        <v>2005</v>
      </c>
      <c r="C495" s="104">
        <v>1501.68</v>
      </c>
      <c r="D495" s="104">
        <v>1501.68</v>
      </c>
      <c r="E495" s="104">
        <v>1501.68</v>
      </c>
      <c r="F495" s="104">
        <v>1501.68</v>
      </c>
      <c r="G495" s="104">
        <v>1501.68</v>
      </c>
      <c r="H495" s="104">
        <v>1501.68</v>
      </c>
      <c r="I495" s="104">
        <v>858.8</v>
      </c>
      <c r="J495" s="104">
        <v>858.8</v>
      </c>
      <c r="K495" s="104">
        <v>858.8</v>
      </c>
      <c r="L495" s="104">
        <v>858.8</v>
      </c>
      <c r="M495" s="104">
        <v>858.8</v>
      </c>
      <c r="N495" s="104">
        <v>858.8</v>
      </c>
      <c r="O495" s="104">
        <v>583.5</v>
      </c>
      <c r="P495" s="104">
        <v>576.5</v>
      </c>
      <c r="Q495" s="104">
        <v>576.5</v>
      </c>
      <c r="R495" s="104">
        <v>574.29999999999995</v>
      </c>
      <c r="S495" s="104">
        <v>584.4</v>
      </c>
    </row>
    <row r="496" spans="1:19">
      <c r="B496" s="5">
        <v>2004</v>
      </c>
      <c r="C496" s="104">
        <v>7021.14</v>
      </c>
      <c r="D496" s="104">
        <v>6938.4</v>
      </c>
      <c r="E496" s="104">
        <v>6938.4</v>
      </c>
      <c r="F496" s="104">
        <v>6938.4</v>
      </c>
      <c r="G496" s="104">
        <v>6938.4</v>
      </c>
      <c r="H496" s="104">
        <v>6938.4</v>
      </c>
      <c r="I496" s="104">
        <v>5704.27</v>
      </c>
      <c r="J496" s="104">
        <v>5704.27</v>
      </c>
      <c r="K496" s="104">
        <v>5704.27</v>
      </c>
      <c r="L496" s="104">
        <v>5704.27</v>
      </c>
      <c r="M496" s="104">
        <v>5704.27</v>
      </c>
      <c r="N496" s="104">
        <v>5704.27</v>
      </c>
      <c r="O496" s="104">
        <v>278.76</v>
      </c>
      <c r="P496" s="104">
        <v>275.42</v>
      </c>
      <c r="Q496" s="104">
        <v>275.42</v>
      </c>
      <c r="R496" s="104">
        <v>274.37</v>
      </c>
      <c r="S496" s="104">
        <v>279.19</v>
      </c>
    </row>
    <row r="497" spans="2:19">
      <c r="B497" s="5">
        <v>2003</v>
      </c>
      <c r="C497" s="104">
        <v>5483.49</v>
      </c>
      <c r="D497" s="104">
        <v>5364.96</v>
      </c>
      <c r="E497" s="104">
        <v>5364.96</v>
      </c>
      <c r="F497" s="104">
        <v>5364.96</v>
      </c>
      <c r="G497" s="104">
        <v>5364.96</v>
      </c>
      <c r="H497" s="104">
        <v>5364.96</v>
      </c>
      <c r="I497" s="104">
        <v>5043.53</v>
      </c>
      <c r="J497" s="104">
        <v>5043.53</v>
      </c>
      <c r="K497" s="104">
        <v>5043.53</v>
      </c>
      <c r="L497" s="104">
        <v>5043.53</v>
      </c>
      <c r="M497" s="104">
        <v>5043.53</v>
      </c>
      <c r="N497" s="104">
        <v>5043.53</v>
      </c>
      <c r="O497" s="104">
        <v>3494.07</v>
      </c>
      <c r="P497" s="104">
        <v>3408.99</v>
      </c>
      <c r="Q497" s="104">
        <v>3099.39</v>
      </c>
      <c r="R497" s="104">
        <v>3087.56</v>
      </c>
      <c r="S497" s="104">
        <v>3141.86</v>
      </c>
    </row>
    <row r="498" spans="2:19">
      <c r="B498" s="5">
        <v>2002</v>
      </c>
      <c r="C498" s="104">
        <v>40085.050000000003</v>
      </c>
      <c r="D498" s="104">
        <v>37103.11</v>
      </c>
      <c r="E498" s="104">
        <v>37103.11</v>
      </c>
      <c r="F498" s="104">
        <v>37103.11</v>
      </c>
      <c r="G498" s="104">
        <v>37103.11</v>
      </c>
      <c r="H498" s="104">
        <v>37103.11</v>
      </c>
      <c r="I498" s="104">
        <v>14444.5</v>
      </c>
      <c r="J498" s="104">
        <v>14444.5</v>
      </c>
      <c r="K498" s="104">
        <v>14444.5</v>
      </c>
      <c r="L498" s="104">
        <v>14444.5</v>
      </c>
      <c r="M498" s="104">
        <v>14444.5</v>
      </c>
      <c r="N498" s="104">
        <v>14444.5</v>
      </c>
      <c r="O498" s="104">
        <v>10945.55</v>
      </c>
      <c r="P498" s="104">
        <v>10814.24</v>
      </c>
      <c r="Q498" s="104">
        <v>2274.98</v>
      </c>
      <c r="R498" s="104">
        <v>376.61</v>
      </c>
      <c r="S498" s="104">
        <v>383.23</v>
      </c>
    </row>
    <row r="499" spans="2:19">
      <c r="B499" s="5">
        <v>2001</v>
      </c>
      <c r="C499" s="104">
        <v>97591.19</v>
      </c>
      <c r="D499" s="104">
        <v>85830.44</v>
      </c>
      <c r="E499" s="104">
        <v>85830.44</v>
      </c>
      <c r="F499" s="104">
        <v>85830.44</v>
      </c>
      <c r="G499" s="104">
        <v>85830.44</v>
      </c>
      <c r="H499" s="104">
        <v>85830.44</v>
      </c>
      <c r="I499" s="104">
        <v>85263.74</v>
      </c>
      <c r="J499" s="104">
        <v>85263.74</v>
      </c>
      <c r="K499" s="104">
        <v>85263.74</v>
      </c>
      <c r="L499" s="104">
        <v>85263.74</v>
      </c>
      <c r="M499" s="104">
        <v>85263.74</v>
      </c>
      <c r="N499" s="104">
        <v>85263.74</v>
      </c>
      <c r="O499" s="104">
        <v>68376.12</v>
      </c>
      <c r="P499" s="104">
        <v>67555.839999999997</v>
      </c>
      <c r="Q499" s="104">
        <v>67534.350000000006</v>
      </c>
      <c r="R499" s="104">
        <v>56839.54</v>
      </c>
      <c r="S499" s="104">
        <v>56508.01</v>
      </c>
    </row>
    <row r="500" spans="2:19">
      <c r="B500" s="5">
        <v>2000</v>
      </c>
      <c r="C500" s="104">
        <v>6005.62</v>
      </c>
      <c r="D500" s="104">
        <v>5642.82</v>
      </c>
      <c r="E500" s="104">
        <v>5642.82</v>
      </c>
      <c r="F500" s="104">
        <v>5642.82</v>
      </c>
      <c r="G500" s="104">
        <v>5642.82</v>
      </c>
      <c r="H500" s="104">
        <v>5642.82</v>
      </c>
      <c r="I500" s="104">
        <v>1542.21</v>
      </c>
      <c r="J500" s="104">
        <v>1542.21</v>
      </c>
      <c r="K500" s="104">
        <v>1542.21</v>
      </c>
      <c r="L500" s="104">
        <v>1542.21</v>
      </c>
      <c r="M500" s="104">
        <v>1542.21</v>
      </c>
      <c r="N500" s="104">
        <v>1542.21</v>
      </c>
      <c r="O500" s="104">
        <v>1140.99</v>
      </c>
      <c r="P500" s="104">
        <v>1138.3</v>
      </c>
      <c r="Q500" s="104">
        <v>960.67</v>
      </c>
      <c r="R500" s="104">
        <v>960.51</v>
      </c>
      <c r="S500" s="104">
        <v>961.27</v>
      </c>
    </row>
    <row r="501" spans="2:19">
      <c r="B501" s="5">
        <v>1999</v>
      </c>
      <c r="C501" s="104">
        <v>12868</v>
      </c>
      <c r="D501" s="104">
        <v>4797.57</v>
      </c>
      <c r="E501" s="104">
        <v>4797.57</v>
      </c>
      <c r="F501" s="104">
        <v>4797.57</v>
      </c>
      <c r="G501" s="104">
        <v>4797.57</v>
      </c>
      <c r="H501" s="104">
        <v>4797.57</v>
      </c>
      <c r="I501" s="104">
        <v>3260.29</v>
      </c>
      <c r="J501" s="104">
        <v>3260.29</v>
      </c>
      <c r="K501" s="104">
        <v>3260.29</v>
      </c>
      <c r="L501" s="104">
        <v>3260.29</v>
      </c>
      <c r="M501" s="104">
        <v>3260.29</v>
      </c>
      <c r="N501" s="104">
        <v>3260.29</v>
      </c>
      <c r="O501" s="104">
        <v>1248.43</v>
      </c>
      <c r="P501" s="104">
        <v>1246.51</v>
      </c>
      <c r="Q501" s="104">
        <v>1246.51</v>
      </c>
      <c r="R501" s="104">
        <v>1245.9100000000001</v>
      </c>
      <c r="S501" s="104">
        <v>1248.67</v>
      </c>
    </row>
    <row r="502" spans="2:19">
      <c r="B502" s="5">
        <v>1998</v>
      </c>
      <c r="C502" s="104">
        <v>9798.6299999999992</v>
      </c>
      <c r="D502" s="104">
        <v>2047.43</v>
      </c>
      <c r="E502" s="104">
        <v>2047.43</v>
      </c>
      <c r="F502" s="104">
        <v>2047.43</v>
      </c>
      <c r="G502" s="104">
        <v>2047.43</v>
      </c>
      <c r="H502" s="104">
        <v>2047.43</v>
      </c>
      <c r="I502" s="104">
        <v>1758.47</v>
      </c>
      <c r="J502" s="104">
        <v>1758.47</v>
      </c>
      <c r="K502" s="104">
        <v>1758.47</v>
      </c>
      <c r="L502" s="104">
        <v>1758.47</v>
      </c>
      <c r="M502" s="104">
        <v>1758.47</v>
      </c>
      <c r="N502" s="104">
        <v>1758.47</v>
      </c>
      <c r="O502" s="104">
        <v>1758.47</v>
      </c>
      <c r="P502" s="104">
        <v>1758.47</v>
      </c>
      <c r="Q502" s="104">
        <v>1758.47</v>
      </c>
      <c r="R502" s="104">
        <v>1758.47</v>
      </c>
      <c r="S502" s="104">
        <v>1758.47</v>
      </c>
    </row>
    <row r="503" spans="2:19">
      <c r="B503" s="5">
        <v>1997</v>
      </c>
      <c r="C503" s="104">
        <v>4361.93</v>
      </c>
      <c r="D503" s="104">
        <v>3730.69</v>
      </c>
      <c r="E503" s="104">
        <v>3730.69</v>
      </c>
      <c r="F503" s="104">
        <v>3730.69</v>
      </c>
      <c r="G503" s="104">
        <v>3730.69</v>
      </c>
      <c r="H503" s="104">
        <v>3730.69</v>
      </c>
      <c r="I503" s="104">
        <v>3551.02</v>
      </c>
      <c r="J503" s="104">
        <v>3551.02</v>
      </c>
      <c r="K503" s="104">
        <v>3551.02</v>
      </c>
      <c r="L503" s="104">
        <v>3551.02</v>
      </c>
      <c r="M503" s="104">
        <v>3551.02</v>
      </c>
      <c r="N503" s="104">
        <v>3551.02</v>
      </c>
      <c r="O503" s="104">
        <v>2550.5700000000002</v>
      </c>
      <c r="P503" s="104">
        <v>2541.23</v>
      </c>
      <c r="Q503" s="104">
        <v>2485.8200000000002</v>
      </c>
      <c r="R503" s="104">
        <v>2483.09</v>
      </c>
      <c r="S503" s="104">
        <v>2495.6</v>
      </c>
    </row>
    <row r="504" spans="2:19">
      <c r="B504" s="5">
        <v>1996</v>
      </c>
      <c r="C504" s="104">
        <v>4346.01</v>
      </c>
      <c r="D504" s="104">
        <v>4345.95</v>
      </c>
      <c r="E504" s="104">
        <v>4345.95</v>
      </c>
      <c r="F504" s="104">
        <v>4345.95</v>
      </c>
      <c r="G504" s="104">
        <v>4345.95</v>
      </c>
      <c r="H504" s="104">
        <v>4345.95</v>
      </c>
      <c r="I504" s="104">
        <v>4345.95</v>
      </c>
      <c r="J504" s="104">
        <v>4345.95</v>
      </c>
      <c r="K504" s="104">
        <v>4345.95</v>
      </c>
      <c r="L504" s="104">
        <v>4345.95</v>
      </c>
      <c r="M504" s="104">
        <v>4345.95</v>
      </c>
      <c r="N504" s="104">
        <v>4345.95</v>
      </c>
      <c r="O504" s="104">
        <v>3351.45</v>
      </c>
      <c r="P504" s="104">
        <v>3314.67</v>
      </c>
      <c r="Q504" s="104">
        <v>3314.67</v>
      </c>
      <c r="R504" s="104">
        <v>3303.11</v>
      </c>
      <c r="S504" s="104">
        <v>3115.47</v>
      </c>
    </row>
    <row r="505" spans="2:19">
      <c r="B505" s="5">
        <v>1995</v>
      </c>
      <c r="C505" s="104">
        <v>2469</v>
      </c>
      <c r="D505" s="104">
        <v>2254.6999999999998</v>
      </c>
      <c r="E505" s="104">
        <v>2254.6999999999998</v>
      </c>
      <c r="F505" s="104">
        <v>2254.6999999999998</v>
      </c>
      <c r="G505" s="104">
        <v>2254.6999999999998</v>
      </c>
      <c r="H505" s="104">
        <v>2254.6999999999998</v>
      </c>
      <c r="I505" s="104">
        <v>2226.2600000000002</v>
      </c>
      <c r="J505" s="104">
        <v>2226.2600000000002</v>
      </c>
      <c r="K505" s="104">
        <v>2226.2600000000002</v>
      </c>
      <c r="L505" s="104">
        <v>2226.2600000000002</v>
      </c>
      <c r="M505" s="104">
        <v>2226.2600000000002</v>
      </c>
      <c r="N505" s="104">
        <v>2226.2600000000002</v>
      </c>
      <c r="O505" s="104">
        <v>1957.34</v>
      </c>
      <c r="P505" s="104">
        <v>1948.42</v>
      </c>
      <c r="Q505" s="104">
        <v>1948.42</v>
      </c>
      <c r="R505" s="104">
        <v>1945.62</v>
      </c>
      <c r="S505" s="104">
        <v>1958.49</v>
      </c>
    </row>
    <row r="506" spans="2:19">
      <c r="B506" s="5">
        <v>1994</v>
      </c>
      <c r="C506" s="104">
        <v>4610.05</v>
      </c>
      <c r="D506" s="104">
        <v>4610.05</v>
      </c>
      <c r="E506" s="104">
        <v>4610.05</v>
      </c>
      <c r="F506" s="104">
        <v>4610.05</v>
      </c>
      <c r="G506" s="104">
        <v>4610.05</v>
      </c>
      <c r="H506" s="104">
        <v>4610.05</v>
      </c>
      <c r="I506" s="104">
        <v>3983.01</v>
      </c>
      <c r="J506" s="104">
        <v>3983.01</v>
      </c>
      <c r="K506" s="104">
        <v>3983.01</v>
      </c>
      <c r="L506" s="104">
        <v>3983.01</v>
      </c>
      <c r="M506" s="104">
        <v>3983.01</v>
      </c>
      <c r="N506" s="104">
        <v>3983.01</v>
      </c>
      <c r="O506" s="104">
        <v>2872.83</v>
      </c>
      <c r="P506" s="104">
        <v>2844.98</v>
      </c>
      <c r="Q506" s="104">
        <v>2325.11</v>
      </c>
      <c r="R506" s="104">
        <v>2318.35</v>
      </c>
      <c r="S506" s="104">
        <v>1552.66</v>
      </c>
    </row>
    <row r="507" spans="2:19">
      <c r="B507" s="5">
        <v>1993</v>
      </c>
      <c r="C507" s="104">
        <v>3073.8</v>
      </c>
      <c r="D507" s="104">
        <v>3073.8</v>
      </c>
      <c r="E507" s="104">
        <v>3073.8</v>
      </c>
      <c r="F507" s="104">
        <v>3073.8</v>
      </c>
      <c r="G507" s="104">
        <v>3073.8</v>
      </c>
      <c r="H507" s="104">
        <v>3073.8</v>
      </c>
      <c r="I507" s="104">
        <v>1846.24</v>
      </c>
      <c r="J507" s="104">
        <v>1846.24</v>
      </c>
      <c r="K507" s="104">
        <v>1846.24</v>
      </c>
      <c r="L507" s="104">
        <v>1846.24</v>
      </c>
      <c r="M507" s="104">
        <v>1846.24</v>
      </c>
      <c r="N507" s="104">
        <v>1846.24</v>
      </c>
      <c r="O507" s="104">
        <v>1780.17</v>
      </c>
      <c r="P507" s="104">
        <v>1772.79</v>
      </c>
      <c r="Q507" s="104">
        <v>1164.4000000000001</v>
      </c>
      <c r="R507" s="104">
        <v>1164.4000000000001</v>
      </c>
      <c r="S507" s="104">
        <v>1164.4000000000001</v>
      </c>
    </row>
    <row r="508" spans="2:19">
      <c r="B508" s="5">
        <v>1992</v>
      </c>
      <c r="C508" s="104">
        <v>6874.8</v>
      </c>
      <c r="D508" s="104">
        <v>6874.8</v>
      </c>
      <c r="E508" s="104">
        <v>6874.8</v>
      </c>
      <c r="F508" s="104">
        <v>6874.8</v>
      </c>
      <c r="G508" s="104">
        <v>6874.8</v>
      </c>
      <c r="H508" s="104">
        <v>6874.8</v>
      </c>
      <c r="I508" s="104">
        <v>6230.62</v>
      </c>
      <c r="J508" s="104">
        <v>6230.62</v>
      </c>
      <c r="K508" s="104">
        <v>6230.62</v>
      </c>
      <c r="L508" s="104">
        <v>6230.62</v>
      </c>
      <c r="M508" s="104">
        <v>6230.62</v>
      </c>
      <c r="N508" s="104">
        <v>6230.62</v>
      </c>
      <c r="O508" s="104">
        <v>5873.15</v>
      </c>
      <c r="P508" s="104">
        <v>5833.18</v>
      </c>
      <c r="Q508" s="104">
        <v>5833.18</v>
      </c>
      <c r="R508" s="104">
        <v>5820.61</v>
      </c>
      <c r="S508" s="104">
        <v>5878.29</v>
      </c>
    </row>
    <row r="509" spans="2:19">
      <c r="B509" s="5">
        <v>1991</v>
      </c>
      <c r="C509" s="104">
        <v>9135.34</v>
      </c>
      <c r="D509" s="104">
        <v>9135.34</v>
      </c>
      <c r="E509" s="104">
        <v>9135.34</v>
      </c>
      <c r="F509" s="104">
        <v>9135.34</v>
      </c>
      <c r="G509" s="104">
        <v>9135.34</v>
      </c>
      <c r="H509" s="104">
        <v>9135.34</v>
      </c>
      <c r="I509" s="104">
        <v>2685.08</v>
      </c>
      <c r="J509" s="104">
        <v>2685.08</v>
      </c>
      <c r="K509" s="104">
        <v>2685.08</v>
      </c>
      <c r="L509" s="104">
        <v>2685.08</v>
      </c>
      <c r="M509" s="104">
        <v>2685.08</v>
      </c>
      <c r="N509" s="104">
        <v>2685.08</v>
      </c>
      <c r="O509" s="104">
        <v>2496.87</v>
      </c>
      <c r="P509" s="104">
        <v>2475.8200000000002</v>
      </c>
      <c r="Q509" s="104">
        <v>2475.8200000000002</v>
      </c>
      <c r="R509" s="104">
        <v>2469.21</v>
      </c>
      <c r="S509" s="104">
        <v>2499.5700000000002</v>
      </c>
    </row>
    <row r="510" spans="2:19">
      <c r="B510" s="5">
        <v>1990</v>
      </c>
      <c r="C510" s="104">
        <v>7668.52</v>
      </c>
      <c r="D510" s="104">
        <v>7668.52</v>
      </c>
      <c r="E510" s="104">
        <v>7668.52</v>
      </c>
      <c r="F510" s="104">
        <v>7668.52</v>
      </c>
      <c r="G510" s="104">
        <v>7668.52</v>
      </c>
      <c r="H510" s="104">
        <v>7668.52</v>
      </c>
      <c r="I510" s="104">
        <v>7529.77</v>
      </c>
      <c r="J510" s="104">
        <v>7529.77</v>
      </c>
      <c r="K510" s="104">
        <v>7529.77</v>
      </c>
      <c r="L510" s="104">
        <v>7529.77</v>
      </c>
      <c r="M510" s="104">
        <v>7529.77</v>
      </c>
      <c r="N510" s="104">
        <v>7529.77</v>
      </c>
      <c r="O510" s="104">
        <v>6726.29</v>
      </c>
      <c r="P510" s="104">
        <v>6663.56</v>
      </c>
      <c r="Q510" s="104">
        <v>6433.94</v>
      </c>
      <c r="R510" s="104">
        <v>6415.11</v>
      </c>
      <c r="S510" s="104">
        <v>1560.35</v>
      </c>
    </row>
    <row r="511" spans="2:19">
      <c r="B511" s="5">
        <v>1989</v>
      </c>
      <c r="C511" s="104">
        <v>776.65</v>
      </c>
      <c r="D511" s="104">
        <v>776.65</v>
      </c>
      <c r="E511" s="104">
        <v>776.65</v>
      </c>
      <c r="F511" s="104">
        <v>776.65</v>
      </c>
      <c r="G511" s="104">
        <v>776.65</v>
      </c>
      <c r="H511" s="104">
        <v>776.65</v>
      </c>
      <c r="I511" s="104">
        <v>776.65</v>
      </c>
      <c r="J511" s="104">
        <v>776.65</v>
      </c>
      <c r="K511" s="104">
        <v>776.65</v>
      </c>
      <c r="L511" s="104">
        <v>776.65</v>
      </c>
      <c r="M511" s="104">
        <v>776.65</v>
      </c>
      <c r="N511" s="104">
        <v>776.65</v>
      </c>
      <c r="O511" s="104">
        <v>776.65</v>
      </c>
      <c r="P511" s="104">
        <v>776.65</v>
      </c>
      <c r="Q511" s="104">
        <v>776.65</v>
      </c>
      <c r="R511" s="104">
        <v>776.65</v>
      </c>
      <c r="S511" s="104">
        <v>776.65</v>
      </c>
    </row>
    <row r="512" spans="2:19">
      <c r="B512" s="5">
        <v>1988</v>
      </c>
      <c r="C512" s="104">
        <v>2389.17</v>
      </c>
      <c r="D512" s="104">
        <v>2389.17</v>
      </c>
      <c r="E512" s="104">
        <v>2389.17</v>
      </c>
      <c r="F512" s="104">
        <v>2389.17</v>
      </c>
      <c r="G512" s="104">
        <v>2389.17</v>
      </c>
      <c r="H512" s="104">
        <v>2389.17</v>
      </c>
      <c r="I512" s="104">
        <v>2300.3000000000002</v>
      </c>
      <c r="J512" s="104">
        <v>2300.3000000000002</v>
      </c>
      <c r="K512" s="104">
        <v>2300.3000000000002</v>
      </c>
      <c r="L512" s="104">
        <v>2300.3000000000002</v>
      </c>
      <c r="M512" s="104">
        <v>2300.3000000000002</v>
      </c>
      <c r="N512" s="104">
        <v>2300.3000000000002</v>
      </c>
      <c r="O512" s="104">
        <v>1022.51</v>
      </c>
      <c r="P512" s="104">
        <v>1010.24</v>
      </c>
      <c r="Q512" s="104">
        <v>1010.24</v>
      </c>
      <c r="R512" s="104">
        <v>1006.39</v>
      </c>
      <c r="S512" s="104">
        <v>484.45</v>
      </c>
    </row>
    <row r="513" spans="2:19">
      <c r="B513" s="5">
        <v>1987</v>
      </c>
      <c r="C513" s="104">
        <v>757.46</v>
      </c>
      <c r="D513" s="104">
        <v>757.46</v>
      </c>
      <c r="E513" s="104">
        <v>757.46</v>
      </c>
      <c r="F513" s="104">
        <v>757.46</v>
      </c>
      <c r="G513" s="104">
        <v>757.46</v>
      </c>
      <c r="H513" s="104">
        <v>757.46</v>
      </c>
      <c r="I513" s="104">
        <v>496.22</v>
      </c>
      <c r="J513" s="104">
        <v>496.22</v>
      </c>
      <c r="K513" s="104">
        <v>496.22</v>
      </c>
      <c r="L513" s="104">
        <v>496.22</v>
      </c>
      <c r="M513" s="104">
        <v>496.22</v>
      </c>
      <c r="N513" s="104">
        <v>496.22</v>
      </c>
      <c r="O513" s="104">
        <v>448.14</v>
      </c>
      <c r="P513" s="104">
        <v>442.76</v>
      </c>
      <c r="Q513" s="104">
        <v>442.76</v>
      </c>
      <c r="R513" s="104">
        <v>441.07</v>
      </c>
      <c r="S513" s="104">
        <v>448.83</v>
      </c>
    </row>
    <row r="514" spans="2:19">
      <c r="B514" s="5">
        <v>1986</v>
      </c>
      <c r="C514" s="104">
        <v>1722.1</v>
      </c>
      <c r="D514" s="104">
        <v>1722.1</v>
      </c>
      <c r="E514" s="104">
        <v>1722.1</v>
      </c>
      <c r="F514" s="104">
        <v>1722.1</v>
      </c>
      <c r="G514" s="104">
        <v>1722.1</v>
      </c>
      <c r="H514" s="104">
        <v>1722.1</v>
      </c>
      <c r="I514" s="104">
        <v>1722.1</v>
      </c>
      <c r="J514" s="104">
        <v>1722.1</v>
      </c>
      <c r="K514" s="104">
        <v>1722.1</v>
      </c>
      <c r="L514" s="104">
        <v>1722.1</v>
      </c>
      <c r="M514" s="104">
        <v>1722.1</v>
      </c>
      <c r="N514" s="104">
        <v>1722.1</v>
      </c>
      <c r="O514" s="104">
        <v>166.78</v>
      </c>
      <c r="P514" s="104">
        <v>164.78</v>
      </c>
      <c r="Q514" s="104">
        <v>164.78</v>
      </c>
      <c r="R514" s="104">
        <v>164.15</v>
      </c>
      <c r="S514" s="104">
        <v>167.03</v>
      </c>
    </row>
    <row r="515" spans="2:19">
      <c r="B515" s="5">
        <v>1985</v>
      </c>
      <c r="C515" s="104">
        <v>2660.05</v>
      </c>
      <c r="D515" s="104">
        <v>2660.05</v>
      </c>
      <c r="E515" s="104">
        <v>2660.05</v>
      </c>
      <c r="F515" s="104">
        <v>2660.05</v>
      </c>
      <c r="G515" s="104">
        <v>2660.05</v>
      </c>
      <c r="H515" s="104">
        <v>2660.05</v>
      </c>
      <c r="I515" s="104">
        <v>2660.05</v>
      </c>
      <c r="J515" s="104">
        <v>2660.05</v>
      </c>
      <c r="K515" s="104">
        <v>2660.05</v>
      </c>
      <c r="L515" s="104">
        <v>2660.05</v>
      </c>
      <c r="M515" s="104">
        <v>2660.05</v>
      </c>
      <c r="N515" s="104">
        <v>2660.05</v>
      </c>
      <c r="O515" s="104">
        <v>1458.08</v>
      </c>
      <c r="P515" s="104">
        <v>1440.59</v>
      </c>
      <c r="Q515" s="104">
        <v>523</v>
      </c>
      <c r="R515" s="104">
        <v>521</v>
      </c>
      <c r="S515" s="104">
        <v>530.16</v>
      </c>
    </row>
    <row r="516" spans="2:19">
      <c r="B516" s="5">
        <v>1984</v>
      </c>
      <c r="C516" s="104">
        <v>8237.5400000000009</v>
      </c>
      <c r="D516" s="104">
        <v>8237.5400000000009</v>
      </c>
      <c r="E516" s="104">
        <v>8237.5400000000009</v>
      </c>
      <c r="F516" s="104">
        <v>8237.5400000000009</v>
      </c>
      <c r="G516" s="104">
        <v>8237.5400000000009</v>
      </c>
      <c r="H516" s="104">
        <v>8237.5400000000009</v>
      </c>
      <c r="I516" s="104">
        <v>7621.78</v>
      </c>
      <c r="J516" s="104">
        <v>7621.78</v>
      </c>
      <c r="K516" s="104">
        <v>7621.78</v>
      </c>
      <c r="L516" s="104">
        <v>7621.78</v>
      </c>
      <c r="M516" s="104">
        <v>7621.78</v>
      </c>
      <c r="N516" s="104">
        <v>7621.78</v>
      </c>
      <c r="O516" s="104">
        <v>1707.96</v>
      </c>
      <c r="P516" s="104">
        <v>1687.47</v>
      </c>
      <c r="Q516" s="104">
        <v>1687.47</v>
      </c>
      <c r="R516" s="104">
        <v>1681.03</v>
      </c>
      <c r="S516" s="104">
        <v>1710.59</v>
      </c>
    </row>
    <row r="517" spans="2:19">
      <c r="B517" s="5">
        <v>1983</v>
      </c>
      <c r="C517" s="104">
        <v>33233.019999999997</v>
      </c>
      <c r="D517" s="104">
        <v>33233.019999999997</v>
      </c>
      <c r="E517" s="104">
        <v>33233.019999999997</v>
      </c>
      <c r="F517" s="104">
        <v>33233.019999999997</v>
      </c>
      <c r="G517" s="104">
        <v>33233.019999999997</v>
      </c>
      <c r="H517" s="104">
        <v>33233.019999999997</v>
      </c>
      <c r="I517" s="104">
        <v>32265.68</v>
      </c>
      <c r="J517" s="104">
        <v>32265.68</v>
      </c>
      <c r="K517" s="104">
        <v>32265.68</v>
      </c>
      <c r="L517" s="104">
        <v>32265.68</v>
      </c>
      <c r="M517" s="104">
        <v>32265.68</v>
      </c>
      <c r="N517" s="104">
        <v>32265.68</v>
      </c>
      <c r="O517" s="104">
        <v>25833.65</v>
      </c>
      <c r="P517" s="104">
        <v>25523.73</v>
      </c>
      <c r="Q517" s="104">
        <v>24346.9</v>
      </c>
      <c r="R517" s="104">
        <v>24253.99</v>
      </c>
      <c r="S517" s="104">
        <v>18092.310000000001</v>
      </c>
    </row>
    <row r="518" spans="2:19">
      <c r="B518" s="5">
        <v>1982</v>
      </c>
      <c r="C518" s="104">
        <v>1227.82</v>
      </c>
      <c r="D518" s="104">
        <v>1227.82</v>
      </c>
      <c r="E518" s="104">
        <v>1227.82</v>
      </c>
      <c r="F518" s="104">
        <v>1227.82</v>
      </c>
      <c r="G518" s="104">
        <v>1227.82</v>
      </c>
      <c r="H518" s="104">
        <v>1227.82</v>
      </c>
      <c r="I518" s="104">
        <v>1227.82</v>
      </c>
      <c r="J518" s="104">
        <v>1227.82</v>
      </c>
      <c r="K518" s="104">
        <v>1227.82</v>
      </c>
      <c r="L518" s="104">
        <v>1227.82</v>
      </c>
      <c r="M518" s="104">
        <v>1227.82</v>
      </c>
      <c r="N518" s="104">
        <v>1227.82</v>
      </c>
      <c r="O518" s="104">
        <v>1108.8599999999999</v>
      </c>
      <c r="P518" s="104">
        <v>1095.56</v>
      </c>
      <c r="Q518" s="104">
        <v>1095.56</v>
      </c>
      <c r="R518" s="104">
        <v>1091.3800000000001</v>
      </c>
      <c r="S518" s="104">
        <v>1110.57</v>
      </c>
    </row>
    <row r="519" spans="2:19">
      <c r="B519" s="5">
        <v>1981</v>
      </c>
      <c r="C519" s="104">
        <v>186.74</v>
      </c>
      <c r="D519" s="104">
        <v>186.74</v>
      </c>
      <c r="E519" s="104">
        <v>186.74</v>
      </c>
      <c r="F519" s="104">
        <v>186.74</v>
      </c>
      <c r="G519" s="104">
        <v>186.74</v>
      </c>
      <c r="H519" s="104">
        <v>186.74</v>
      </c>
      <c r="I519" s="104">
        <v>186.74</v>
      </c>
      <c r="J519" s="104">
        <v>186.74</v>
      </c>
      <c r="K519" s="104">
        <v>186.74</v>
      </c>
      <c r="L519" s="104">
        <v>186.74</v>
      </c>
      <c r="M519" s="104">
        <v>186.74</v>
      </c>
      <c r="N519" s="104">
        <v>186.74</v>
      </c>
      <c r="O519" s="104">
        <v>168.64</v>
      </c>
      <c r="P519" s="104">
        <v>166.62</v>
      </c>
      <c r="Q519" s="104">
        <v>166.62</v>
      </c>
      <c r="R519" s="104">
        <v>165.98</v>
      </c>
      <c r="S519" s="104">
        <v>168.9</v>
      </c>
    </row>
    <row r="520" spans="2:19">
      <c r="B520" s="5">
        <v>1980</v>
      </c>
      <c r="C520" s="104">
        <v>115.57</v>
      </c>
      <c r="D520" s="104">
        <v>115.57</v>
      </c>
      <c r="E520" s="104">
        <v>115.57</v>
      </c>
      <c r="F520" s="104">
        <v>115.57</v>
      </c>
      <c r="G520" s="104">
        <v>115.57</v>
      </c>
      <c r="H520" s="104">
        <v>115.57</v>
      </c>
      <c r="I520" s="104">
        <v>115.57</v>
      </c>
      <c r="J520" s="104">
        <v>115.57</v>
      </c>
      <c r="K520" s="104">
        <v>115.57</v>
      </c>
      <c r="L520" s="104">
        <v>115.57</v>
      </c>
      <c r="M520" s="104">
        <v>115.57</v>
      </c>
      <c r="N520" s="104">
        <v>115.57</v>
      </c>
      <c r="O520" s="104">
        <v>104.37</v>
      </c>
      <c r="P520" s="104">
        <v>103.12</v>
      </c>
      <c r="Q520" s="104">
        <v>103.12</v>
      </c>
      <c r="R520" s="104">
        <v>102.73</v>
      </c>
      <c r="S520" s="104">
        <v>104.53</v>
      </c>
    </row>
    <row r="521" spans="2:19">
      <c r="B521" s="5">
        <v>1979</v>
      </c>
      <c r="C521" s="104">
        <v>1184.18</v>
      </c>
      <c r="D521" s="104">
        <v>1184.18</v>
      </c>
      <c r="E521" s="104">
        <v>1184.18</v>
      </c>
      <c r="F521" s="104">
        <v>1184.18</v>
      </c>
      <c r="G521" s="104">
        <v>1184.18</v>
      </c>
      <c r="H521" s="104">
        <v>1184.18</v>
      </c>
      <c r="I521" s="104">
        <v>1184.18</v>
      </c>
      <c r="J521" s="104">
        <v>1184.18</v>
      </c>
      <c r="K521" s="104">
        <v>1184.18</v>
      </c>
      <c r="L521" s="104">
        <v>1184.18</v>
      </c>
      <c r="M521" s="104">
        <v>1184.18</v>
      </c>
      <c r="N521" s="104">
        <v>1184.18</v>
      </c>
      <c r="O521" s="104">
        <v>1069.44</v>
      </c>
      <c r="P521" s="104">
        <v>1056.6199999999999</v>
      </c>
      <c r="Q521" s="104">
        <v>1056.6199999999999</v>
      </c>
      <c r="R521" s="104">
        <v>1052.58</v>
      </c>
      <c r="S521" s="104">
        <v>1071.0899999999999</v>
      </c>
    </row>
    <row r="522" spans="2:19">
      <c r="B522" s="5">
        <v>1978</v>
      </c>
      <c r="C522" s="104">
        <v>424.18</v>
      </c>
      <c r="D522" s="104">
        <v>424.18</v>
      </c>
      <c r="E522" s="104">
        <v>424.18</v>
      </c>
      <c r="F522" s="104">
        <v>424.18</v>
      </c>
      <c r="G522" s="104">
        <v>424.18</v>
      </c>
      <c r="H522" s="104">
        <v>424.18</v>
      </c>
      <c r="I522" s="104">
        <v>424.18</v>
      </c>
      <c r="J522" s="104">
        <v>424.18</v>
      </c>
      <c r="K522" s="104">
        <v>424.18</v>
      </c>
      <c r="L522" s="104">
        <v>424.18</v>
      </c>
      <c r="M522" s="104">
        <v>424.18</v>
      </c>
      <c r="N522" s="104">
        <v>424.18</v>
      </c>
      <c r="O522" s="104">
        <v>383.09</v>
      </c>
      <c r="P522" s="104">
        <v>378.49</v>
      </c>
      <c r="Q522" s="104">
        <v>378.49</v>
      </c>
      <c r="R522" s="104">
        <v>377.05</v>
      </c>
      <c r="S522" s="104">
        <v>383.68</v>
      </c>
    </row>
    <row r="523" spans="2:19">
      <c r="B523" s="5">
        <v>1977</v>
      </c>
      <c r="C523" s="104">
        <v>214.71</v>
      </c>
      <c r="D523" s="104">
        <v>214.71</v>
      </c>
      <c r="E523" s="104">
        <v>214.71</v>
      </c>
      <c r="F523" s="104">
        <v>214.71</v>
      </c>
      <c r="G523" s="104">
        <v>214.71</v>
      </c>
      <c r="H523" s="104">
        <v>214.71</v>
      </c>
      <c r="I523" s="104">
        <v>214.71</v>
      </c>
      <c r="J523" s="104">
        <v>214.71</v>
      </c>
      <c r="K523" s="104">
        <v>214.71</v>
      </c>
      <c r="L523" s="104">
        <v>214.71</v>
      </c>
      <c r="M523" s="104">
        <v>214.71</v>
      </c>
      <c r="N523" s="104">
        <v>214.71</v>
      </c>
      <c r="O523" s="104">
        <v>193.9</v>
      </c>
      <c r="P523" s="104">
        <v>191.58</v>
      </c>
      <c r="Q523" s="104">
        <v>191.58</v>
      </c>
      <c r="R523" s="104">
        <v>190.85</v>
      </c>
      <c r="S523" s="104">
        <v>194.2</v>
      </c>
    </row>
    <row r="524" spans="2:19">
      <c r="B524" s="5">
        <v>1976</v>
      </c>
      <c r="C524" s="104">
        <v>95.4</v>
      </c>
      <c r="D524" s="104">
        <v>95.4</v>
      </c>
      <c r="E524" s="104">
        <v>95.4</v>
      </c>
      <c r="F524" s="104">
        <v>95.4</v>
      </c>
      <c r="G524" s="104">
        <v>95.4</v>
      </c>
      <c r="H524" s="104">
        <v>95.4</v>
      </c>
      <c r="I524" s="104">
        <v>95.4</v>
      </c>
      <c r="J524" s="104">
        <v>95.4</v>
      </c>
      <c r="K524" s="104">
        <v>95.4</v>
      </c>
      <c r="L524" s="104">
        <v>95.4</v>
      </c>
      <c r="M524" s="104">
        <v>95.4</v>
      </c>
      <c r="N524" s="104">
        <v>95.4</v>
      </c>
      <c r="O524" s="104">
        <v>86.15</v>
      </c>
      <c r="P524" s="104">
        <v>85.12</v>
      </c>
      <c r="Q524" s="104">
        <v>85.12</v>
      </c>
      <c r="R524" s="104">
        <v>84.8</v>
      </c>
      <c r="S524" s="104">
        <v>86.29</v>
      </c>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104">
        <v>85.1</v>
      </c>
      <c r="D526" s="104">
        <v>85.1</v>
      </c>
      <c r="E526" s="104">
        <v>85.1</v>
      </c>
      <c r="F526" s="104">
        <v>85.1</v>
      </c>
      <c r="G526" s="104">
        <v>85.1</v>
      </c>
      <c r="H526" s="104">
        <v>85.1</v>
      </c>
      <c r="I526" s="104">
        <v>85.1</v>
      </c>
      <c r="J526" s="104">
        <v>85.1</v>
      </c>
      <c r="K526" s="104">
        <v>85.1</v>
      </c>
      <c r="L526" s="104">
        <v>85.1</v>
      </c>
      <c r="M526" s="104">
        <v>85.1</v>
      </c>
      <c r="N526" s="104">
        <v>85.1</v>
      </c>
      <c r="O526" s="104">
        <v>76.849999999999994</v>
      </c>
      <c r="P526" s="104">
        <v>75.930000000000007</v>
      </c>
      <c r="Q526" s="104">
        <v>75.930000000000007</v>
      </c>
      <c r="R526" s="104">
        <v>75.64</v>
      </c>
      <c r="S526" s="104">
        <v>76.97</v>
      </c>
    </row>
    <row r="527" spans="2:19">
      <c r="B527" s="5">
        <v>1973</v>
      </c>
      <c r="C527" s="104">
        <v>165.98</v>
      </c>
      <c r="D527" s="104">
        <v>165.98</v>
      </c>
      <c r="E527" s="104">
        <v>165.98</v>
      </c>
      <c r="F527" s="104">
        <v>165.98</v>
      </c>
      <c r="G527" s="104">
        <v>165.98</v>
      </c>
      <c r="H527" s="104">
        <v>165.98</v>
      </c>
      <c r="I527" s="104">
        <v>165.98</v>
      </c>
      <c r="J527" s="104">
        <v>165.98</v>
      </c>
      <c r="K527" s="104">
        <v>165.98</v>
      </c>
      <c r="L527" s="104">
        <v>165.98</v>
      </c>
      <c r="M527" s="104">
        <v>165.98</v>
      </c>
      <c r="N527" s="104">
        <v>165.98</v>
      </c>
      <c r="O527" s="104">
        <v>149.9</v>
      </c>
      <c r="P527" s="104">
        <v>148.1</v>
      </c>
      <c r="Q527" s="104">
        <v>148.1</v>
      </c>
      <c r="R527" s="104">
        <v>147.53</v>
      </c>
      <c r="S527" s="104">
        <v>150.13</v>
      </c>
    </row>
    <row r="528" spans="2:19">
      <c r="B528" s="5">
        <v>1972</v>
      </c>
      <c r="C528" s="104">
        <v>52.81</v>
      </c>
      <c r="D528" s="104">
        <v>52.81</v>
      </c>
      <c r="E528" s="104">
        <v>52.81</v>
      </c>
      <c r="F528" s="104">
        <v>52.81</v>
      </c>
      <c r="G528" s="104">
        <v>52.81</v>
      </c>
      <c r="H528" s="104">
        <v>52.81</v>
      </c>
      <c r="I528" s="104">
        <v>52.81</v>
      </c>
      <c r="J528" s="104">
        <v>52.81</v>
      </c>
      <c r="K528" s="104">
        <v>52.81</v>
      </c>
      <c r="L528" s="104">
        <v>52.81</v>
      </c>
      <c r="M528" s="104">
        <v>52.81</v>
      </c>
      <c r="N528" s="104">
        <v>52.81</v>
      </c>
      <c r="O528" s="104">
        <v>47.7</v>
      </c>
      <c r="P528" s="104">
        <v>47.12</v>
      </c>
      <c r="Q528" s="104">
        <v>47.12</v>
      </c>
      <c r="R528" s="104">
        <v>46.94</v>
      </c>
      <c r="S528" s="104">
        <v>47.77</v>
      </c>
    </row>
    <row r="529" spans="2:19">
      <c r="B529" s="5">
        <v>1971</v>
      </c>
      <c r="C529" s="104">
        <v>141.26</v>
      </c>
      <c r="D529" s="104">
        <v>141.26</v>
      </c>
      <c r="E529" s="104">
        <v>141.26</v>
      </c>
      <c r="F529" s="104">
        <v>141.26</v>
      </c>
      <c r="G529" s="104">
        <v>141.26</v>
      </c>
      <c r="H529" s="104">
        <v>141.26</v>
      </c>
      <c r="I529" s="104">
        <v>141.26</v>
      </c>
      <c r="J529" s="104">
        <v>141.26</v>
      </c>
      <c r="K529" s="104">
        <v>141.26</v>
      </c>
      <c r="L529" s="104">
        <v>141.26</v>
      </c>
      <c r="M529" s="104">
        <v>141.26</v>
      </c>
      <c r="N529" s="104">
        <v>141.26</v>
      </c>
      <c r="O529" s="104">
        <v>127.57</v>
      </c>
      <c r="P529" s="104">
        <v>126.04</v>
      </c>
      <c r="Q529" s="104">
        <v>126.04</v>
      </c>
      <c r="R529" s="104">
        <v>125.56</v>
      </c>
      <c r="S529" s="104">
        <v>127.77</v>
      </c>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374208.42</v>
      </c>
      <c r="D571" s="7">
        <f>SUM(D493:D570)</f>
        <v>384237.64</v>
      </c>
      <c r="E571" s="7">
        <f>SUM(E492:E570)</f>
        <v>396973.36</v>
      </c>
      <c r="F571" s="7">
        <f>SUM(F491:F570)</f>
        <v>406561.7</v>
      </c>
      <c r="G571" s="7">
        <f>SUM(G490:G570)</f>
        <v>410018.4</v>
      </c>
      <c r="H571" s="7">
        <f>SUM(H484:H570)</f>
        <v>448226.03</v>
      </c>
      <c r="I571" s="7">
        <f>SUM(I484:I570)</f>
        <v>427877.37</v>
      </c>
      <c r="J571" s="7">
        <f t="shared" ref="J571" si="7">SUM(J484:J570)</f>
        <v>436301.27</v>
      </c>
      <c r="K571" s="7">
        <f>SUM(K484:K570)</f>
        <v>451290.12999999995</v>
      </c>
      <c r="L571" s="7">
        <f t="shared" ref="L571" si="8">SUM(L484:L570)</f>
        <v>477849.83000000007</v>
      </c>
      <c r="M571" s="7">
        <f>SUM(M484:M570)</f>
        <v>579365.29000000015</v>
      </c>
      <c r="N571" s="10">
        <f>SUM(N479:N570)</f>
        <v>622279.31000000017</v>
      </c>
      <c r="O571" s="10">
        <f>SUM(O479:O570)</f>
        <v>446871.97000000026</v>
      </c>
      <c r="P571" s="10">
        <f>SUM(P479:P570)</f>
        <v>512835.80999999982</v>
      </c>
      <c r="Q571" s="10">
        <f>SUM(Q479:Q570)</f>
        <v>486964.29</v>
      </c>
      <c r="R571" s="10">
        <f>SUM(R478:R570)</f>
        <v>508753.77</v>
      </c>
      <c r="S571" s="10">
        <f>SUM(S478:S570)</f>
        <v>473809.10999999993</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104">
        <v>14867.58</v>
      </c>
    </row>
    <row r="574" spans="1:19">
      <c r="A574" s="35"/>
      <c r="B574" s="5">
        <v>2021</v>
      </c>
      <c r="C574" s="33"/>
      <c r="D574" s="33"/>
      <c r="E574" s="33"/>
      <c r="F574" s="33"/>
      <c r="G574" s="33"/>
      <c r="H574" s="33"/>
      <c r="I574" s="33"/>
      <c r="J574" s="33"/>
      <c r="K574" s="33"/>
      <c r="L574" s="33"/>
      <c r="M574" s="33"/>
      <c r="N574" s="33"/>
      <c r="O574" s="33"/>
      <c r="P574" s="33"/>
      <c r="Q574" s="33"/>
      <c r="R574" s="104">
        <v>36068.54</v>
      </c>
      <c r="S574" s="104">
        <v>35383.660000000003</v>
      </c>
    </row>
    <row r="575" spans="1:19">
      <c r="B575" s="5">
        <v>2020</v>
      </c>
      <c r="C575" s="33"/>
      <c r="D575" s="33"/>
      <c r="E575" s="33"/>
      <c r="F575" s="33"/>
      <c r="G575" s="33"/>
      <c r="H575" s="33"/>
      <c r="I575" s="33"/>
      <c r="J575" s="33"/>
      <c r="K575" s="33"/>
      <c r="L575" s="33"/>
      <c r="M575" s="33"/>
      <c r="N575" s="33"/>
      <c r="O575" s="33"/>
      <c r="P575" s="33"/>
      <c r="Q575" s="104">
        <v>22274.42</v>
      </c>
      <c r="R575" s="104">
        <v>21614.54</v>
      </c>
      <c r="S575" s="104">
        <v>21359.13</v>
      </c>
    </row>
    <row r="576" spans="1:19">
      <c r="A576" s="37"/>
      <c r="B576" s="5">
        <v>2019</v>
      </c>
      <c r="C576" s="33"/>
      <c r="D576" s="33"/>
      <c r="E576" s="33"/>
      <c r="F576" s="33"/>
      <c r="G576" s="33"/>
      <c r="H576" s="33"/>
      <c r="I576" s="33"/>
      <c r="J576" s="33"/>
      <c r="K576" s="33"/>
      <c r="L576" s="33"/>
      <c r="M576" s="33"/>
      <c r="N576" s="33"/>
      <c r="O576" s="33"/>
      <c r="P576" s="104">
        <v>21220.01</v>
      </c>
      <c r="Q576" s="104">
        <v>21220.01</v>
      </c>
      <c r="R576" s="104">
        <v>20840.189999999999</v>
      </c>
      <c r="S576" s="104">
        <v>21016.1</v>
      </c>
    </row>
    <row r="577" spans="1:19">
      <c r="A577" s="37"/>
      <c r="B577" s="5">
        <v>2018</v>
      </c>
      <c r="C577" s="33"/>
      <c r="D577" s="33"/>
      <c r="E577" s="33"/>
      <c r="F577" s="33"/>
      <c r="G577" s="33"/>
      <c r="H577" s="33"/>
      <c r="I577" s="33"/>
      <c r="J577" s="33"/>
      <c r="K577" s="33"/>
      <c r="L577" s="33"/>
      <c r="M577" s="33"/>
      <c r="N577" s="33"/>
      <c r="O577" s="104">
        <v>14420.34</v>
      </c>
      <c r="P577" s="104">
        <v>14299.56</v>
      </c>
      <c r="Q577" s="104">
        <v>14299.56</v>
      </c>
      <c r="R577" s="104">
        <v>14261.6</v>
      </c>
      <c r="S577" s="104">
        <v>14435.87</v>
      </c>
    </row>
    <row r="578" spans="1:19">
      <c r="A578" s="37"/>
      <c r="B578" s="5">
        <v>2017</v>
      </c>
      <c r="C578" s="33"/>
      <c r="D578" s="33"/>
      <c r="E578" s="33"/>
      <c r="F578" s="33"/>
      <c r="G578" s="33"/>
      <c r="H578" s="33"/>
      <c r="I578" s="33"/>
      <c r="J578" s="33"/>
      <c r="K578" s="33"/>
      <c r="L578" s="33"/>
      <c r="M578" s="33"/>
      <c r="N578" s="104">
        <v>8500.9699999999993</v>
      </c>
      <c r="O578" s="104">
        <v>1279.32</v>
      </c>
      <c r="P578" s="104">
        <v>1265.8399999999999</v>
      </c>
      <c r="Q578" s="104">
        <v>1265.8399999999999</v>
      </c>
      <c r="R578" s="104">
        <v>1261.6099999999999</v>
      </c>
      <c r="S578" s="104">
        <v>1281.05</v>
      </c>
    </row>
    <row r="579" spans="1:19">
      <c r="B579" s="5">
        <v>2016</v>
      </c>
      <c r="C579" s="33"/>
      <c r="D579" s="33"/>
      <c r="E579" s="33"/>
      <c r="F579" s="33"/>
      <c r="G579" s="33"/>
      <c r="H579" s="33"/>
      <c r="I579" s="33"/>
      <c r="J579" s="33"/>
      <c r="K579" s="33"/>
      <c r="L579" s="33"/>
      <c r="M579" s="104">
        <v>2823.6</v>
      </c>
      <c r="N579" s="104">
        <v>2823.6</v>
      </c>
      <c r="O579" s="104">
        <v>2823.6</v>
      </c>
      <c r="P579" s="104">
        <v>2823.6</v>
      </c>
      <c r="Q579" s="104">
        <v>2823.6</v>
      </c>
      <c r="R579" s="104">
        <v>2823.6</v>
      </c>
      <c r="S579" s="104">
        <v>2391.4699999999998</v>
      </c>
    </row>
    <row r="580" spans="1:19">
      <c r="B580" s="5">
        <v>2015</v>
      </c>
      <c r="C580" s="33"/>
      <c r="D580" s="33"/>
      <c r="E580" s="33"/>
      <c r="F580" s="33"/>
      <c r="G580" s="33"/>
      <c r="H580" s="33"/>
      <c r="I580" s="33"/>
      <c r="J580" s="33"/>
      <c r="K580" s="33"/>
      <c r="L580" s="104">
        <v>10535.55</v>
      </c>
      <c r="M580" s="104">
        <v>10535.55</v>
      </c>
      <c r="N580" s="104">
        <v>10535.55</v>
      </c>
      <c r="O580" s="104">
        <v>9765.2199999999993</v>
      </c>
      <c r="P580" s="104">
        <v>9344.16</v>
      </c>
      <c r="Q580" s="104">
        <v>9195.92</v>
      </c>
      <c r="R580" s="104">
        <v>9192.5499999999993</v>
      </c>
      <c r="S580" s="104">
        <v>8978.57</v>
      </c>
    </row>
    <row r="581" spans="1:19">
      <c r="B581" s="5">
        <v>2014</v>
      </c>
      <c r="C581" s="33"/>
      <c r="D581" s="33"/>
      <c r="E581" s="33"/>
      <c r="F581" s="33"/>
      <c r="G581" s="33"/>
      <c r="H581" s="33"/>
      <c r="I581" s="33"/>
      <c r="J581" s="33"/>
      <c r="K581" s="104">
        <v>2682.05</v>
      </c>
      <c r="L581" s="104">
        <v>2682.05</v>
      </c>
      <c r="M581" s="104">
        <v>2682.05</v>
      </c>
      <c r="N581" s="104">
        <v>2682.05</v>
      </c>
      <c r="O581" s="104">
        <v>2013.14</v>
      </c>
      <c r="P581" s="104">
        <v>1991.33</v>
      </c>
      <c r="Q581" s="104">
        <v>1897.41</v>
      </c>
      <c r="R581" s="104">
        <v>1756.68</v>
      </c>
      <c r="S581" s="104">
        <v>1784.14</v>
      </c>
    </row>
    <row r="582" spans="1:19">
      <c r="B582" s="5">
        <v>2013</v>
      </c>
      <c r="C582" s="33"/>
      <c r="D582" s="33"/>
      <c r="E582" s="33"/>
      <c r="F582" s="33"/>
      <c r="G582" s="33"/>
      <c r="H582" s="33"/>
      <c r="I582" s="33"/>
      <c r="J582" s="104">
        <v>6777.72</v>
      </c>
      <c r="K582" s="104">
        <v>6777.72</v>
      </c>
      <c r="L582" s="104">
        <v>6777.72</v>
      </c>
      <c r="M582" s="104">
        <v>6777.72</v>
      </c>
      <c r="N582" s="104">
        <v>6777.72</v>
      </c>
      <c r="O582" s="104">
        <v>6272.76</v>
      </c>
      <c r="P582" s="104">
        <v>6216.3</v>
      </c>
      <c r="Q582" s="104">
        <v>6216.3</v>
      </c>
      <c r="R582" s="104">
        <v>6198.55</v>
      </c>
      <c r="S582" s="104">
        <v>5775.46</v>
      </c>
    </row>
    <row r="583" spans="1:19">
      <c r="B583" s="5">
        <v>2012</v>
      </c>
      <c r="C583" s="33"/>
      <c r="D583" s="33"/>
      <c r="E583" s="33"/>
      <c r="F583" s="33"/>
      <c r="G583" s="33"/>
      <c r="H583" s="33"/>
      <c r="I583" s="104">
        <v>12363.32</v>
      </c>
      <c r="J583" s="104">
        <v>12363.32</v>
      </c>
      <c r="K583" s="104">
        <v>12363.32</v>
      </c>
      <c r="L583" s="104">
        <v>12363.32</v>
      </c>
      <c r="M583" s="104">
        <v>12363.32</v>
      </c>
      <c r="N583" s="104">
        <v>12363.32</v>
      </c>
      <c r="O583" s="104">
        <v>11294.91</v>
      </c>
      <c r="P583" s="104">
        <v>11185.76</v>
      </c>
      <c r="Q583" s="104">
        <v>10849.14</v>
      </c>
      <c r="R583" s="104">
        <v>10754.93</v>
      </c>
      <c r="S583" s="104">
        <v>10321.049999999999</v>
      </c>
    </row>
    <row r="584" spans="1:19">
      <c r="B584" s="5">
        <v>2011</v>
      </c>
      <c r="C584" s="33"/>
      <c r="D584" s="33"/>
      <c r="E584" s="33"/>
      <c r="F584" s="33"/>
      <c r="G584" s="33"/>
      <c r="H584" s="104">
        <v>656.27</v>
      </c>
      <c r="I584" s="104">
        <v>382.81</v>
      </c>
      <c r="J584" s="104">
        <v>382.81</v>
      </c>
      <c r="K584" s="104">
        <v>382.81</v>
      </c>
      <c r="L584" s="104">
        <v>382.81</v>
      </c>
      <c r="M584" s="104">
        <v>382.81</v>
      </c>
      <c r="N584" s="104">
        <v>382.81</v>
      </c>
      <c r="O584" s="104">
        <v>315.39</v>
      </c>
      <c r="P584" s="104">
        <v>311.61</v>
      </c>
      <c r="Q584" s="104">
        <v>273.42</v>
      </c>
      <c r="R584" s="104">
        <v>272.38</v>
      </c>
      <c r="S584" s="104">
        <v>277.17</v>
      </c>
    </row>
    <row r="585" spans="1:19">
      <c r="B585" s="5">
        <v>2010</v>
      </c>
      <c r="C585" s="33"/>
      <c r="D585" s="33"/>
      <c r="E585" s="33"/>
      <c r="F585" s="33"/>
      <c r="G585" s="104">
        <v>8118.01</v>
      </c>
      <c r="H585" s="104">
        <v>8118.01</v>
      </c>
      <c r="I585" s="104">
        <v>7969.65</v>
      </c>
      <c r="J585" s="104">
        <v>7969.65</v>
      </c>
      <c r="K585" s="104">
        <v>7969.65</v>
      </c>
      <c r="L585" s="104">
        <v>7969.65</v>
      </c>
      <c r="M585" s="104">
        <v>7969.65</v>
      </c>
      <c r="N585" s="104">
        <v>7969.65</v>
      </c>
      <c r="O585" s="104">
        <v>1091.55</v>
      </c>
      <c r="P585" s="104">
        <v>914.48</v>
      </c>
      <c r="Q585" s="104">
        <v>535.46</v>
      </c>
      <c r="R585" s="104">
        <v>535.25</v>
      </c>
      <c r="S585" s="104">
        <v>536.22</v>
      </c>
    </row>
    <row r="586" spans="1:19">
      <c r="B586" s="5">
        <v>2009</v>
      </c>
      <c r="C586" s="33"/>
      <c r="D586" s="33"/>
      <c r="E586" s="33"/>
      <c r="F586" s="104">
        <v>914.53</v>
      </c>
      <c r="G586" s="104">
        <v>914.53</v>
      </c>
      <c r="H586" s="104">
        <v>914.53</v>
      </c>
      <c r="I586" s="104">
        <v>795.5</v>
      </c>
      <c r="J586" s="104">
        <v>795.5</v>
      </c>
      <c r="K586" s="104">
        <v>795.5</v>
      </c>
      <c r="L586" s="104">
        <v>795.5</v>
      </c>
      <c r="M586" s="104">
        <v>795.5</v>
      </c>
      <c r="N586" s="104">
        <v>795.5</v>
      </c>
      <c r="O586" s="104">
        <v>105.66</v>
      </c>
      <c r="P586" s="104">
        <v>105.26</v>
      </c>
      <c r="Q586" s="104">
        <v>105.26</v>
      </c>
      <c r="R586" s="104">
        <v>105.13</v>
      </c>
      <c r="S586" s="104">
        <v>105.71</v>
      </c>
    </row>
    <row r="587" spans="1:19">
      <c r="B587" s="5">
        <v>2008</v>
      </c>
      <c r="C587" s="33"/>
      <c r="D587" s="33"/>
      <c r="E587" s="104">
        <v>1044.44</v>
      </c>
      <c r="F587" s="104">
        <v>1044.44</v>
      </c>
      <c r="G587" s="104">
        <v>1044.44</v>
      </c>
      <c r="H587" s="104">
        <v>1044.44</v>
      </c>
      <c r="I587" s="104">
        <v>959.46</v>
      </c>
      <c r="J587" s="104">
        <v>959.46</v>
      </c>
      <c r="K587" s="104">
        <v>959.46</v>
      </c>
      <c r="L587" s="104">
        <v>959.46</v>
      </c>
      <c r="M587" s="104">
        <v>959.46</v>
      </c>
      <c r="N587" s="104">
        <v>959.46</v>
      </c>
      <c r="O587" s="104">
        <v>880.32</v>
      </c>
      <c r="P587" s="104">
        <v>880.32</v>
      </c>
      <c r="Q587" s="104">
        <v>809.48</v>
      </c>
      <c r="R587" s="104">
        <v>809.48</v>
      </c>
      <c r="S587" s="104">
        <v>809.48</v>
      </c>
    </row>
    <row r="588" spans="1:19">
      <c r="B588" s="5">
        <v>2007</v>
      </c>
      <c r="C588" s="33"/>
      <c r="D588" s="104">
        <v>17899.400000000001</v>
      </c>
      <c r="E588" s="104">
        <v>17899.400000000001</v>
      </c>
      <c r="F588" s="104">
        <v>17899.400000000001</v>
      </c>
      <c r="G588" s="104">
        <v>17899.400000000001</v>
      </c>
      <c r="H588" s="104">
        <v>17899.400000000001</v>
      </c>
      <c r="I588" s="104">
        <v>17752.7</v>
      </c>
      <c r="J588" s="104">
        <v>17752.7</v>
      </c>
      <c r="K588" s="104">
        <v>17752.7</v>
      </c>
      <c r="L588" s="104">
        <v>17752.7</v>
      </c>
      <c r="M588" s="104">
        <v>17752.7</v>
      </c>
      <c r="N588" s="104">
        <v>17752.7</v>
      </c>
      <c r="O588" s="104">
        <v>16628.82</v>
      </c>
      <c r="P588" s="104">
        <v>16628.82</v>
      </c>
      <c r="Q588" s="104">
        <v>16628.82</v>
      </c>
      <c r="R588" s="104">
        <v>16628.82</v>
      </c>
      <c r="S588" s="104">
        <v>16628.82</v>
      </c>
    </row>
    <row r="589" spans="1:19">
      <c r="B589" s="5">
        <v>2006</v>
      </c>
      <c r="C589" s="104">
        <v>2265.54</v>
      </c>
      <c r="D589" s="104">
        <v>2265.54</v>
      </c>
      <c r="E589" s="104">
        <v>2265.54</v>
      </c>
      <c r="F589" s="104">
        <v>2265.54</v>
      </c>
      <c r="G589" s="104">
        <v>2265.54</v>
      </c>
      <c r="H589" s="104">
        <v>2265.54</v>
      </c>
      <c r="I589" s="104">
        <v>2265.54</v>
      </c>
      <c r="J589" s="104">
        <v>2265.54</v>
      </c>
      <c r="K589" s="104">
        <v>2265.54</v>
      </c>
      <c r="L589" s="104">
        <v>2265.54</v>
      </c>
      <c r="M589" s="104">
        <v>2265.54</v>
      </c>
      <c r="N589" s="104">
        <v>2265.54</v>
      </c>
      <c r="O589" s="104">
        <v>2218.84</v>
      </c>
      <c r="P589" s="104">
        <v>1783.57</v>
      </c>
      <c r="Q589" s="104">
        <v>1783.57</v>
      </c>
      <c r="R589" s="104">
        <v>1783.57</v>
      </c>
      <c r="S589" s="104">
        <v>1783.57</v>
      </c>
    </row>
    <row r="590" spans="1:19">
      <c r="B590" s="5">
        <v>2005</v>
      </c>
      <c r="C590" s="104">
        <v>1387</v>
      </c>
      <c r="D590" s="104">
        <v>1387</v>
      </c>
      <c r="E590" s="104">
        <v>1387</v>
      </c>
      <c r="F590" s="104">
        <v>1387</v>
      </c>
      <c r="G590" s="104">
        <v>1387</v>
      </c>
      <c r="H590" s="104">
        <v>1387</v>
      </c>
      <c r="I590" s="104">
        <v>1242.42</v>
      </c>
      <c r="J590" s="104">
        <v>1242.42</v>
      </c>
      <c r="K590" s="104">
        <v>1242.42</v>
      </c>
      <c r="L590" s="104">
        <v>1242.42</v>
      </c>
      <c r="M590" s="104">
        <v>1242.42</v>
      </c>
      <c r="N590" s="104">
        <v>1242.42</v>
      </c>
      <c r="O590" s="104">
        <v>1074.57</v>
      </c>
      <c r="P590" s="104">
        <v>1061.68</v>
      </c>
      <c r="Q590" s="104">
        <v>1061.68</v>
      </c>
      <c r="R590" s="104">
        <v>1057.6300000000001</v>
      </c>
      <c r="S590" s="104">
        <v>1076.23</v>
      </c>
    </row>
    <row r="591" spans="1:19">
      <c r="B591" s="5">
        <v>2004</v>
      </c>
      <c r="C591" s="104">
        <v>3257.83</v>
      </c>
      <c r="D591" s="104">
        <v>3175.57</v>
      </c>
      <c r="E591" s="104">
        <v>3175.57</v>
      </c>
      <c r="F591" s="104">
        <v>3175.57</v>
      </c>
      <c r="G591" s="104">
        <v>3175.57</v>
      </c>
      <c r="H591" s="104">
        <v>3175.57</v>
      </c>
      <c r="I591" s="104">
        <v>3175.57</v>
      </c>
      <c r="J591" s="104">
        <v>3175.57</v>
      </c>
      <c r="K591" s="104">
        <v>3175.57</v>
      </c>
      <c r="L591" s="104">
        <v>3175.57</v>
      </c>
      <c r="M591" s="104">
        <v>3175.57</v>
      </c>
      <c r="N591" s="104">
        <v>3175.57</v>
      </c>
      <c r="O591" s="104">
        <v>3103.85</v>
      </c>
      <c r="P591" s="104">
        <v>3095.82</v>
      </c>
      <c r="Q591" s="104">
        <v>3095.82</v>
      </c>
      <c r="R591" s="104">
        <v>3093.3</v>
      </c>
      <c r="S591" s="104">
        <v>3104.88</v>
      </c>
    </row>
    <row r="592" spans="1:19">
      <c r="B592" s="5">
        <v>2003</v>
      </c>
      <c r="C592" s="104">
        <v>2578.5700000000002</v>
      </c>
      <c r="D592" s="104">
        <v>2344.88</v>
      </c>
      <c r="E592" s="104">
        <v>2344.88</v>
      </c>
      <c r="F592" s="104">
        <v>2344.88</v>
      </c>
      <c r="G592" s="104">
        <v>2344.88</v>
      </c>
      <c r="H592" s="104">
        <v>2344.88</v>
      </c>
      <c r="I592" s="104">
        <v>2344.88</v>
      </c>
      <c r="J592" s="104">
        <v>2344.88</v>
      </c>
      <c r="K592" s="104">
        <v>2344.88</v>
      </c>
      <c r="L592" s="104">
        <v>2344.88</v>
      </c>
      <c r="M592" s="104">
        <v>2344.88</v>
      </c>
      <c r="N592" s="104">
        <v>2344.88</v>
      </c>
      <c r="O592" s="104">
        <v>1303.9100000000001</v>
      </c>
      <c r="P592" s="104">
        <v>1289.44</v>
      </c>
      <c r="Q592" s="104">
        <v>1289.44</v>
      </c>
      <c r="R592" s="104">
        <v>1284.8900000000001</v>
      </c>
      <c r="S592" s="104">
        <v>1305.77</v>
      </c>
    </row>
    <row r="593" spans="2:19">
      <c r="B593" s="5">
        <v>2002</v>
      </c>
      <c r="C593" s="104">
        <v>2566.31</v>
      </c>
      <c r="D593" s="104">
        <v>2467.75</v>
      </c>
      <c r="E593" s="104">
        <v>2467.75</v>
      </c>
      <c r="F593" s="104">
        <v>2467.75</v>
      </c>
      <c r="G593" s="104">
        <v>2467.75</v>
      </c>
      <c r="H593" s="104">
        <v>2467.75</v>
      </c>
      <c r="I593" s="104">
        <v>2208.8000000000002</v>
      </c>
      <c r="J593" s="104">
        <v>2208.8000000000002</v>
      </c>
      <c r="K593" s="104">
        <v>2208.8000000000002</v>
      </c>
      <c r="L593" s="104">
        <v>2208.8000000000002</v>
      </c>
      <c r="M593" s="104">
        <v>2208.8000000000002</v>
      </c>
      <c r="N593" s="104">
        <v>2208.8000000000002</v>
      </c>
      <c r="O593" s="104">
        <v>2044.13</v>
      </c>
      <c r="P593" s="104">
        <v>2025.72</v>
      </c>
      <c r="Q593" s="104">
        <v>826.78</v>
      </c>
      <c r="R593" s="104">
        <v>825.57</v>
      </c>
      <c r="S593" s="104">
        <v>831.13</v>
      </c>
    </row>
    <row r="594" spans="2:19">
      <c r="B594" s="5">
        <v>2001</v>
      </c>
      <c r="C594" s="104">
        <v>11262.73</v>
      </c>
      <c r="D594" s="104">
        <v>11700.32</v>
      </c>
      <c r="E594" s="104">
        <v>11700.32</v>
      </c>
      <c r="F594" s="104">
        <v>11700.32</v>
      </c>
      <c r="G594" s="104">
        <v>11700.32</v>
      </c>
      <c r="H594" s="104">
        <v>11700.32</v>
      </c>
      <c r="I594" s="104">
        <v>10865.72</v>
      </c>
      <c r="J594" s="104">
        <v>10865.72</v>
      </c>
      <c r="K594" s="104">
        <v>10865.72</v>
      </c>
      <c r="L594" s="104">
        <v>10865.72</v>
      </c>
      <c r="M594" s="104">
        <v>10865.72</v>
      </c>
      <c r="N594" s="104">
        <v>10865.72</v>
      </c>
      <c r="O594" s="104">
        <v>8888.16</v>
      </c>
      <c r="P594" s="104">
        <v>2525.11</v>
      </c>
      <c r="Q594" s="104">
        <v>2525.11</v>
      </c>
      <c r="R594" s="104">
        <v>2418.09</v>
      </c>
      <c r="S594" s="104">
        <v>2455.86</v>
      </c>
    </row>
    <row r="595" spans="2:19">
      <c r="B595" s="5">
        <v>2000</v>
      </c>
      <c r="C595" s="104">
        <v>8134.97</v>
      </c>
      <c r="D595" s="104">
        <v>7354.92</v>
      </c>
      <c r="E595" s="104">
        <v>7354.92</v>
      </c>
      <c r="F595" s="104">
        <v>7354.92</v>
      </c>
      <c r="G595" s="104">
        <v>7354.92</v>
      </c>
      <c r="H595" s="104">
        <v>7354.92</v>
      </c>
      <c r="I595" s="104">
        <v>7354.92</v>
      </c>
      <c r="J595" s="104">
        <v>7354.92</v>
      </c>
      <c r="K595" s="104">
        <v>7354.92</v>
      </c>
      <c r="L595" s="104">
        <v>7354.92</v>
      </c>
      <c r="M595" s="104">
        <v>7354.92</v>
      </c>
      <c r="N595" s="104">
        <v>7354.92</v>
      </c>
      <c r="O595" s="104">
        <v>6722.62</v>
      </c>
      <c r="P595" s="104">
        <v>6651.92</v>
      </c>
      <c r="Q595" s="104">
        <v>6651.92</v>
      </c>
      <c r="R595" s="104">
        <v>6629.69</v>
      </c>
      <c r="S595" s="104">
        <v>6731.71</v>
      </c>
    </row>
    <row r="596" spans="2:19">
      <c r="B596" s="5">
        <v>1999</v>
      </c>
      <c r="C596" s="104">
        <v>4972.4799999999996</v>
      </c>
      <c r="D596" s="104">
        <v>4403.4799999999996</v>
      </c>
      <c r="E596" s="104">
        <v>4403.4799999999996</v>
      </c>
      <c r="F596" s="104">
        <v>4403.4799999999996</v>
      </c>
      <c r="G596" s="104">
        <v>4403.4799999999996</v>
      </c>
      <c r="H596" s="104">
        <v>4403.4799999999996</v>
      </c>
      <c r="I596" s="104">
        <v>4403.4799999999996</v>
      </c>
      <c r="J596" s="104">
        <v>4403.4799999999996</v>
      </c>
      <c r="K596" s="104">
        <v>4403.4799999999996</v>
      </c>
      <c r="L596" s="104">
        <v>4403.4799999999996</v>
      </c>
      <c r="M596" s="104">
        <v>4403.4799999999996</v>
      </c>
      <c r="N596" s="104">
        <v>4403.4799999999996</v>
      </c>
      <c r="O596" s="104">
        <v>4068.5</v>
      </c>
      <c r="P596" s="104">
        <v>4061.54</v>
      </c>
      <c r="Q596" s="104">
        <v>3963.62</v>
      </c>
      <c r="R596" s="104">
        <v>3961.8</v>
      </c>
      <c r="S596" s="104">
        <v>3970.12</v>
      </c>
    </row>
    <row r="597" spans="2:19">
      <c r="B597" s="5">
        <v>1998</v>
      </c>
      <c r="C597" s="104">
        <v>598.75</v>
      </c>
      <c r="D597" s="104">
        <v>566.92999999999995</v>
      </c>
      <c r="E597" s="104">
        <v>566.92999999999995</v>
      </c>
      <c r="F597" s="104">
        <v>566.92999999999995</v>
      </c>
      <c r="G597" s="104">
        <v>566.92999999999995</v>
      </c>
      <c r="H597" s="104">
        <v>566.92999999999995</v>
      </c>
      <c r="I597" s="104">
        <v>226.42</v>
      </c>
      <c r="J597" s="104">
        <v>226.42</v>
      </c>
      <c r="K597" s="104">
        <v>226.42</v>
      </c>
      <c r="L597" s="104">
        <v>226.42</v>
      </c>
      <c r="M597" s="104">
        <v>226.42</v>
      </c>
      <c r="N597" s="104">
        <v>226.42</v>
      </c>
      <c r="O597" s="34"/>
      <c r="P597" s="34"/>
      <c r="Q597" s="34"/>
      <c r="R597" s="34"/>
      <c r="S597" s="34"/>
    </row>
    <row r="598" spans="2:19">
      <c r="B598" s="5">
        <v>1997</v>
      </c>
      <c r="C598" s="104">
        <v>3492.34</v>
      </c>
      <c r="D598" s="104">
        <v>4014.19</v>
      </c>
      <c r="E598" s="104">
        <v>4014.19</v>
      </c>
      <c r="F598" s="104">
        <v>4014.19</v>
      </c>
      <c r="G598" s="104">
        <v>4014.19</v>
      </c>
      <c r="H598" s="104">
        <v>4014.19</v>
      </c>
      <c r="I598" s="104">
        <v>3591.89</v>
      </c>
      <c r="J598" s="104">
        <v>3591.89</v>
      </c>
      <c r="K598" s="104">
        <v>3591.89</v>
      </c>
      <c r="L598" s="104">
        <v>3591.89</v>
      </c>
      <c r="M598" s="104">
        <v>3591.89</v>
      </c>
      <c r="N598" s="104">
        <v>3591.89</v>
      </c>
      <c r="O598" s="104">
        <v>2501.1</v>
      </c>
      <c r="P598" s="104">
        <v>2498.7399999999998</v>
      </c>
      <c r="Q598" s="104">
        <v>2434.21</v>
      </c>
      <c r="R598" s="104">
        <v>281.8</v>
      </c>
      <c r="S598" s="104">
        <v>283.24</v>
      </c>
    </row>
    <row r="599" spans="2:19">
      <c r="B599" s="5">
        <v>1996</v>
      </c>
      <c r="C599" s="104">
        <v>484.19</v>
      </c>
      <c r="D599" s="104">
        <v>445.89</v>
      </c>
      <c r="E599" s="104">
        <v>445.89</v>
      </c>
      <c r="F599" s="104">
        <v>445.89</v>
      </c>
      <c r="G599" s="104">
        <v>445.89</v>
      </c>
      <c r="H599" s="104">
        <v>445.89</v>
      </c>
      <c r="I599" s="104">
        <v>445.89</v>
      </c>
      <c r="J599" s="104">
        <v>445.89</v>
      </c>
      <c r="K599" s="104">
        <v>445.89</v>
      </c>
      <c r="L599" s="104">
        <v>445.89</v>
      </c>
      <c r="M599" s="104">
        <v>445.89</v>
      </c>
      <c r="N599" s="104">
        <v>445.89</v>
      </c>
      <c r="O599" s="104">
        <v>311.26</v>
      </c>
      <c r="P599" s="104">
        <v>307.52</v>
      </c>
      <c r="Q599" s="104">
        <v>307.52</v>
      </c>
      <c r="R599" s="104">
        <v>306.35000000000002</v>
      </c>
      <c r="S599" s="104">
        <v>311.74</v>
      </c>
    </row>
    <row r="600" spans="2:19">
      <c r="B600" s="5">
        <v>1995</v>
      </c>
      <c r="C600" s="104">
        <v>1169.7</v>
      </c>
      <c r="D600" s="104">
        <v>840.53</v>
      </c>
      <c r="E600" s="104">
        <v>840.53</v>
      </c>
      <c r="F600" s="104">
        <v>840.53</v>
      </c>
      <c r="G600" s="104">
        <v>840.53</v>
      </c>
      <c r="H600" s="104">
        <v>840.53</v>
      </c>
      <c r="I600" s="104">
        <v>792.29</v>
      </c>
      <c r="J600" s="104">
        <v>792.29</v>
      </c>
      <c r="K600" s="104">
        <v>792.29</v>
      </c>
      <c r="L600" s="104">
        <v>792.29</v>
      </c>
      <c r="M600" s="104">
        <v>792.29</v>
      </c>
      <c r="N600" s="104">
        <v>792.29</v>
      </c>
      <c r="O600" s="104">
        <v>689.79</v>
      </c>
      <c r="P600" s="104">
        <v>686.33</v>
      </c>
      <c r="Q600" s="104">
        <v>285.48</v>
      </c>
      <c r="R600" s="104">
        <v>284.39</v>
      </c>
      <c r="S600" s="104">
        <v>289.39</v>
      </c>
    </row>
    <row r="601" spans="2:19">
      <c r="B601" s="5">
        <v>1994</v>
      </c>
      <c r="C601" s="104">
        <v>274.45999999999998</v>
      </c>
      <c r="D601" s="104">
        <v>791.15</v>
      </c>
      <c r="E601" s="104">
        <v>791.15</v>
      </c>
      <c r="F601" s="104">
        <v>791.15</v>
      </c>
      <c r="G601" s="104">
        <v>791.15</v>
      </c>
      <c r="H601" s="104">
        <v>791.15</v>
      </c>
      <c r="I601" s="104">
        <v>791.15</v>
      </c>
      <c r="J601" s="104">
        <v>791.15</v>
      </c>
      <c r="K601" s="104">
        <v>791.15</v>
      </c>
      <c r="L601" s="104">
        <v>791.15</v>
      </c>
      <c r="M601" s="104">
        <v>791.15</v>
      </c>
      <c r="N601" s="104">
        <v>791.15</v>
      </c>
      <c r="O601" s="104">
        <v>791.15</v>
      </c>
      <c r="P601" s="104">
        <v>791.15</v>
      </c>
      <c r="Q601" s="104">
        <v>645.45000000000005</v>
      </c>
      <c r="R601" s="104">
        <v>645.45000000000005</v>
      </c>
      <c r="S601" s="104">
        <v>592.97</v>
      </c>
    </row>
    <row r="602" spans="2:19">
      <c r="B602" s="5">
        <v>1993</v>
      </c>
      <c r="C602" s="104">
        <v>4695.55</v>
      </c>
      <c r="D602" s="104">
        <v>4453.29</v>
      </c>
      <c r="E602" s="104">
        <v>4453.29</v>
      </c>
      <c r="F602" s="104">
        <v>4453.29</v>
      </c>
      <c r="G602" s="104">
        <v>4453.29</v>
      </c>
      <c r="H602" s="104">
        <v>4453.29</v>
      </c>
      <c r="I602" s="104">
        <v>2515.09</v>
      </c>
      <c r="J602" s="104">
        <v>2515.09</v>
      </c>
      <c r="K602" s="104">
        <v>2515.09</v>
      </c>
      <c r="L602" s="104">
        <v>2515.09</v>
      </c>
      <c r="M602" s="104">
        <v>2515.09</v>
      </c>
      <c r="N602" s="104">
        <v>2515.09</v>
      </c>
      <c r="O602" s="104">
        <v>1109.93</v>
      </c>
      <c r="P602" s="104">
        <v>1105</v>
      </c>
      <c r="Q602" s="104">
        <v>766.61</v>
      </c>
      <c r="R602" s="104">
        <v>765.06</v>
      </c>
      <c r="S602" s="104">
        <v>511.75</v>
      </c>
    </row>
    <row r="603" spans="2:19">
      <c r="B603" s="5">
        <v>1992</v>
      </c>
      <c r="C603" s="104">
        <v>2956.58</v>
      </c>
      <c r="D603" s="104">
        <v>3480.83</v>
      </c>
      <c r="E603" s="104">
        <v>3480.83</v>
      </c>
      <c r="F603" s="104">
        <v>3480.83</v>
      </c>
      <c r="G603" s="104">
        <v>3480.83</v>
      </c>
      <c r="H603" s="104">
        <v>3480.83</v>
      </c>
      <c r="I603" s="104">
        <v>2228.27</v>
      </c>
      <c r="J603" s="104">
        <v>2228.27</v>
      </c>
      <c r="K603" s="104">
        <v>2228.27</v>
      </c>
      <c r="L603" s="104">
        <v>2228.27</v>
      </c>
      <c r="M603" s="104">
        <v>2228.27</v>
      </c>
      <c r="N603" s="104">
        <v>2228.27</v>
      </c>
      <c r="O603" s="104">
        <v>1305.44</v>
      </c>
      <c r="P603" s="104">
        <v>1295.3699999999999</v>
      </c>
      <c r="Q603" s="104">
        <v>1295.3699999999999</v>
      </c>
      <c r="R603" s="104">
        <v>1292.21</v>
      </c>
      <c r="S603" s="104">
        <v>1218.43</v>
      </c>
    </row>
    <row r="604" spans="2:19">
      <c r="B604" s="5">
        <v>1991</v>
      </c>
      <c r="C604" s="104">
        <v>1290.98</v>
      </c>
      <c r="D604" s="104">
        <v>1590.27</v>
      </c>
      <c r="E604" s="104">
        <v>1590.27</v>
      </c>
      <c r="F604" s="104">
        <v>1590.27</v>
      </c>
      <c r="G604" s="104">
        <v>1590.27</v>
      </c>
      <c r="H604" s="104">
        <v>1590.27</v>
      </c>
      <c r="I604" s="104">
        <v>1234.83</v>
      </c>
      <c r="J604" s="104">
        <v>1234.83</v>
      </c>
      <c r="K604" s="104">
        <v>1234.83</v>
      </c>
      <c r="L604" s="104">
        <v>1234.83</v>
      </c>
      <c r="M604" s="104">
        <v>1234.83</v>
      </c>
      <c r="N604" s="104">
        <v>1234.83</v>
      </c>
      <c r="O604" s="104">
        <v>164.4</v>
      </c>
      <c r="P604" s="34"/>
      <c r="Q604" s="34"/>
      <c r="R604" s="34"/>
      <c r="S604" s="34"/>
    </row>
    <row r="605" spans="2:19">
      <c r="B605" s="5">
        <v>1990</v>
      </c>
      <c r="C605" s="104">
        <v>8621.81</v>
      </c>
      <c r="D605" s="104">
        <v>8217.35</v>
      </c>
      <c r="E605" s="104">
        <v>8217.35</v>
      </c>
      <c r="F605" s="104">
        <v>8217.35</v>
      </c>
      <c r="G605" s="104">
        <v>8217.35</v>
      </c>
      <c r="H605" s="104">
        <v>8217.35</v>
      </c>
      <c r="I605" s="104">
        <v>8141.58</v>
      </c>
      <c r="J605" s="104">
        <v>8141.58</v>
      </c>
      <c r="K605" s="104">
        <v>8141.58</v>
      </c>
      <c r="L605" s="104">
        <v>8141.58</v>
      </c>
      <c r="M605" s="104">
        <v>8141.58</v>
      </c>
      <c r="N605" s="104">
        <v>8141.58</v>
      </c>
      <c r="O605" s="104">
        <v>8072.43</v>
      </c>
      <c r="P605" s="104">
        <v>8072.43</v>
      </c>
      <c r="Q605" s="104">
        <v>8072.43</v>
      </c>
      <c r="R605" s="104">
        <v>8072.43</v>
      </c>
      <c r="S605" s="104">
        <v>8072.43</v>
      </c>
    </row>
    <row r="606" spans="2:19">
      <c r="B606" s="5">
        <v>1989</v>
      </c>
      <c r="C606" s="104">
        <v>1289.69</v>
      </c>
      <c r="D606" s="104">
        <v>1991.18</v>
      </c>
      <c r="E606" s="104">
        <v>1991.18</v>
      </c>
      <c r="F606" s="104">
        <v>1991.18</v>
      </c>
      <c r="G606" s="104">
        <v>1991.18</v>
      </c>
      <c r="H606" s="104">
        <v>1991.18</v>
      </c>
      <c r="I606" s="104">
        <v>1991.18</v>
      </c>
      <c r="J606" s="104">
        <v>1991.18</v>
      </c>
      <c r="K606" s="104">
        <v>1991.18</v>
      </c>
      <c r="L606" s="104">
        <v>1991.18</v>
      </c>
      <c r="M606" s="104">
        <v>1991.18</v>
      </c>
      <c r="N606" s="104">
        <v>1991.18</v>
      </c>
      <c r="O606" s="104">
        <v>549.95000000000005</v>
      </c>
      <c r="P606" s="104">
        <v>549.95000000000005</v>
      </c>
      <c r="Q606" s="104">
        <v>549.95000000000005</v>
      </c>
      <c r="R606" s="104">
        <v>549.95000000000005</v>
      </c>
      <c r="S606" s="104">
        <v>549.95000000000005</v>
      </c>
    </row>
    <row r="607" spans="2:19">
      <c r="B607" s="5">
        <v>1988</v>
      </c>
      <c r="C607" s="104">
        <v>696.26</v>
      </c>
      <c r="D607" s="104">
        <v>487.88</v>
      </c>
      <c r="E607" s="104">
        <v>487.88</v>
      </c>
      <c r="F607" s="104">
        <v>487.88</v>
      </c>
      <c r="G607" s="104">
        <v>487.88</v>
      </c>
      <c r="H607" s="104">
        <v>487.88</v>
      </c>
      <c r="I607" s="104">
        <v>426.42</v>
      </c>
      <c r="J607" s="104">
        <v>426.42</v>
      </c>
      <c r="K607" s="104">
        <v>426.42</v>
      </c>
      <c r="L607" s="104">
        <v>426.42</v>
      </c>
      <c r="M607" s="104">
        <v>426.42</v>
      </c>
      <c r="N607" s="104">
        <v>426.42</v>
      </c>
      <c r="O607" s="104">
        <v>157.01</v>
      </c>
      <c r="P607" s="104">
        <v>53.22</v>
      </c>
      <c r="Q607" s="104">
        <v>53.22</v>
      </c>
      <c r="R607" s="104">
        <v>53.01</v>
      </c>
      <c r="S607" s="104">
        <v>53.95</v>
      </c>
    </row>
    <row r="608" spans="2:19">
      <c r="B608" s="5">
        <v>1987</v>
      </c>
      <c r="C608" s="104">
        <v>24466.560000000001</v>
      </c>
      <c r="D608" s="104">
        <v>2967.77</v>
      </c>
      <c r="E608" s="104">
        <v>2967.77</v>
      </c>
      <c r="F608" s="104">
        <v>2967.77</v>
      </c>
      <c r="G608" s="104">
        <v>2967.77</v>
      </c>
      <c r="H608" s="104">
        <v>2967.77</v>
      </c>
      <c r="I608" s="104">
        <v>2967.77</v>
      </c>
      <c r="J608" s="104">
        <v>2967.77</v>
      </c>
      <c r="K608" s="104">
        <v>2967.77</v>
      </c>
      <c r="L608" s="104">
        <v>2967.77</v>
      </c>
      <c r="M608" s="104">
        <v>2967.77</v>
      </c>
      <c r="N608" s="104">
        <v>2967.77</v>
      </c>
      <c r="O608" s="104">
        <v>331.98</v>
      </c>
      <c r="P608" s="104">
        <v>331.98</v>
      </c>
      <c r="Q608" s="104">
        <v>331.98</v>
      </c>
      <c r="R608" s="104">
        <v>331.98</v>
      </c>
      <c r="S608" s="104">
        <v>331.98</v>
      </c>
    </row>
    <row r="609" spans="2:19">
      <c r="B609" s="5">
        <v>1986</v>
      </c>
      <c r="C609" s="104">
        <v>1623.14</v>
      </c>
      <c r="D609" s="104">
        <v>1623.14</v>
      </c>
      <c r="E609" s="104">
        <v>1623.14</v>
      </c>
      <c r="F609" s="104">
        <v>1623.14</v>
      </c>
      <c r="G609" s="104">
        <v>1623.14</v>
      </c>
      <c r="H609" s="104">
        <v>1623.14</v>
      </c>
      <c r="I609" s="104">
        <v>1623.14</v>
      </c>
      <c r="J609" s="104">
        <v>1623.14</v>
      </c>
      <c r="K609" s="104">
        <v>1623.14</v>
      </c>
      <c r="L609" s="104">
        <v>1623.14</v>
      </c>
      <c r="M609" s="104">
        <v>1623.14</v>
      </c>
      <c r="N609" s="104">
        <v>1623.14</v>
      </c>
      <c r="O609" s="104">
        <v>389.71</v>
      </c>
      <c r="P609" s="104">
        <v>386.97</v>
      </c>
      <c r="Q609" s="104">
        <v>386.97</v>
      </c>
      <c r="R609" s="104">
        <v>386.1</v>
      </c>
      <c r="S609" s="104">
        <v>390.07</v>
      </c>
    </row>
    <row r="610" spans="2:19">
      <c r="B610" s="5">
        <v>1985</v>
      </c>
      <c r="C610" s="104">
        <v>1485.96</v>
      </c>
      <c r="D610" s="104">
        <v>1485.96</v>
      </c>
      <c r="E610" s="104">
        <v>1485.96</v>
      </c>
      <c r="F610" s="104">
        <v>1485.96</v>
      </c>
      <c r="G610" s="104">
        <v>1485.96</v>
      </c>
      <c r="H610" s="104">
        <v>1485.96</v>
      </c>
      <c r="I610" s="104">
        <v>1485.96</v>
      </c>
      <c r="J610" s="104">
        <v>1485.96</v>
      </c>
      <c r="K610" s="104">
        <v>1485.96</v>
      </c>
      <c r="L610" s="104">
        <v>1485.96</v>
      </c>
      <c r="M610" s="104">
        <v>1485.96</v>
      </c>
      <c r="N610" s="104">
        <v>1485.96</v>
      </c>
      <c r="O610" s="104">
        <v>1341.99</v>
      </c>
      <c r="P610" s="104">
        <v>1325.89</v>
      </c>
      <c r="Q610" s="104">
        <v>1325.89</v>
      </c>
      <c r="R610" s="104">
        <v>1320.83</v>
      </c>
      <c r="S610" s="104">
        <v>1344.06</v>
      </c>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104">
        <v>674.29</v>
      </c>
      <c r="D612" s="104">
        <v>674.29</v>
      </c>
      <c r="E612" s="104">
        <v>674.29</v>
      </c>
      <c r="F612" s="104">
        <v>674.29</v>
      </c>
      <c r="G612" s="104">
        <v>674.29</v>
      </c>
      <c r="H612" s="104">
        <v>674.29</v>
      </c>
      <c r="I612" s="104">
        <v>674.29</v>
      </c>
      <c r="J612" s="104">
        <v>674.29</v>
      </c>
      <c r="K612" s="104">
        <v>674.29</v>
      </c>
      <c r="L612" s="104">
        <v>674.29</v>
      </c>
      <c r="M612" s="104">
        <v>674.29</v>
      </c>
      <c r="N612" s="104">
        <v>674.29</v>
      </c>
      <c r="O612" s="104">
        <v>66.56</v>
      </c>
      <c r="P612" s="104">
        <v>65.760000000000005</v>
      </c>
      <c r="Q612" s="104">
        <v>65.760000000000005</v>
      </c>
      <c r="R612" s="104">
        <v>65.510000000000005</v>
      </c>
      <c r="S612" s="104">
        <v>66.66</v>
      </c>
    </row>
    <row r="613" spans="2:19">
      <c r="B613" s="5">
        <v>1982</v>
      </c>
      <c r="C613" s="104">
        <v>1385.86</v>
      </c>
      <c r="D613" s="104">
        <v>1385.86</v>
      </c>
      <c r="E613" s="104">
        <v>1385.86</v>
      </c>
      <c r="F613" s="104">
        <v>1385.86</v>
      </c>
      <c r="G613" s="104">
        <v>1385.86</v>
      </c>
      <c r="H613" s="104">
        <v>1385.86</v>
      </c>
      <c r="I613" s="104">
        <v>1385.86</v>
      </c>
      <c r="J613" s="104">
        <v>1385.86</v>
      </c>
      <c r="K613" s="104">
        <v>1385.86</v>
      </c>
      <c r="L613" s="104">
        <v>1385.86</v>
      </c>
      <c r="M613" s="104">
        <v>1385.86</v>
      </c>
      <c r="N613" s="104">
        <v>1385.86</v>
      </c>
      <c r="O613" s="104">
        <v>1251.58</v>
      </c>
      <c r="P613" s="104">
        <v>1236.57</v>
      </c>
      <c r="Q613" s="104">
        <v>1236.57</v>
      </c>
      <c r="R613" s="104">
        <v>1231.8499999999999</v>
      </c>
      <c r="S613" s="104">
        <v>1253.51</v>
      </c>
    </row>
    <row r="614" spans="2:19">
      <c r="B614" s="5">
        <v>1981</v>
      </c>
      <c r="C614" s="104">
        <v>3719.79</v>
      </c>
      <c r="D614" s="104">
        <v>3719.79</v>
      </c>
      <c r="E614" s="104">
        <v>3719.79</v>
      </c>
      <c r="F614" s="104">
        <v>3719.79</v>
      </c>
      <c r="G614" s="104">
        <v>3719.79</v>
      </c>
      <c r="H614" s="104">
        <v>3719.79</v>
      </c>
      <c r="I614" s="104">
        <v>2061.4699999999998</v>
      </c>
      <c r="J614" s="104">
        <v>2061.4699999999998</v>
      </c>
      <c r="K614" s="104">
        <v>2061.4699999999998</v>
      </c>
      <c r="L614" s="104">
        <v>2061.4699999999998</v>
      </c>
      <c r="M614" s="104">
        <v>2061.4699999999998</v>
      </c>
      <c r="N614" s="104">
        <v>2061.4699999999998</v>
      </c>
      <c r="O614" s="104">
        <v>1078.5899999999999</v>
      </c>
      <c r="P614" s="104">
        <v>1065.6500000000001</v>
      </c>
      <c r="Q614" s="104">
        <v>1065.6500000000001</v>
      </c>
      <c r="R614" s="104">
        <v>1061.5899999999999</v>
      </c>
      <c r="S614" s="104">
        <v>1080.26</v>
      </c>
    </row>
    <row r="615" spans="2:19">
      <c r="B615" s="5">
        <v>1980</v>
      </c>
      <c r="C615" s="104">
        <v>81.91</v>
      </c>
      <c r="D615" s="104">
        <v>81.91</v>
      </c>
      <c r="E615" s="104">
        <v>81.91</v>
      </c>
      <c r="F615" s="104">
        <v>81.91</v>
      </c>
      <c r="G615" s="104">
        <v>81.91</v>
      </c>
      <c r="H615" s="104">
        <v>81.91</v>
      </c>
      <c r="I615" s="104">
        <v>81.91</v>
      </c>
      <c r="J615" s="104">
        <v>81.91</v>
      </c>
      <c r="K615" s="104">
        <v>81.91</v>
      </c>
      <c r="L615" s="104">
        <v>81.91</v>
      </c>
      <c r="M615" s="104">
        <v>81.91</v>
      </c>
      <c r="N615" s="104">
        <v>81.91</v>
      </c>
      <c r="O615" s="34"/>
      <c r="P615" s="34"/>
      <c r="Q615" s="34"/>
      <c r="R615" s="34"/>
      <c r="S615" s="34"/>
    </row>
    <row r="616" spans="2:19">
      <c r="B616" s="5">
        <v>1979</v>
      </c>
      <c r="C616" s="104">
        <v>87.86</v>
      </c>
      <c r="D616" s="104">
        <v>87.86</v>
      </c>
      <c r="E616" s="104">
        <v>87.86</v>
      </c>
      <c r="F616" s="104">
        <v>87.86</v>
      </c>
      <c r="G616" s="104">
        <v>87.86</v>
      </c>
      <c r="H616" s="104">
        <v>87.86</v>
      </c>
      <c r="I616" s="34"/>
      <c r="J616" s="34"/>
      <c r="K616" s="34"/>
      <c r="L616" s="34"/>
      <c r="M616" s="34"/>
      <c r="N616" s="34"/>
      <c r="O616" s="34"/>
      <c r="P616" s="34"/>
      <c r="Q616" s="34"/>
      <c r="R616" s="34"/>
      <c r="S616" s="34"/>
    </row>
    <row r="617" spans="2:19">
      <c r="B617" s="5">
        <v>1978</v>
      </c>
      <c r="C617" s="104">
        <v>186.74</v>
      </c>
      <c r="D617" s="104">
        <v>186.74</v>
      </c>
      <c r="E617" s="104">
        <v>186.74</v>
      </c>
      <c r="F617" s="104">
        <v>186.74</v>
      </c>
      <c r="G617" s="104">
        <v>186.74</v>
      </c>
      <c r="H617" s="104">
        <v>186.74</v>
      </c>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104">
        <v>843.54</v>
      </c>
      <c r="D620" s="104">
        <v>843.54</v>
      </c>
      <c r="E620" s="104">
        <v>843.54</v>
      </c>
      <c r="F620" s="104">
        <v>843.54</v>
      </c>
      <c r="G620" s="104">
        <v>843.54</v>
      </c>
      <c r="H620" s="104">
        <v>843.54</v>
      </c>
      <c r="I620" s="104">
        <v>843.54</v>
      </c>
      <c r="J620" s="104">
        <v>843.54</v>
      </c>
      <c r="K620" s="104">
        <v>843.54</v>
      </c>
      <c r="L620" s="104">
        <v>843.54</v>
      </c>
      <c r="M620" s="104">
        <v>843.54</v>
      </c>
      <c r="N620" s="104">
        <v>843.54</v>
      </c>
      <c r="O620" s="104">
        <v>843.54</v>
      </c>
      <c r="P620" s="104">
        <v>843.54</v>
      </c>
      <c r="Q620" s="104">
        <v>843.54</v>
      </c>
      <c r="R620" s="104">
        <v>843.54</v>
      </c>
      <c r="S620" s="104">
        <v>843.54</v>
      </c>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104">
        <v>226.93</v>
      </c>
      <c r="D623" s="104">
        <v>226.93</v>
      </c>
      <c r="E623" s="104">
        <v>226.93</v>
      </c>
      <c r="F623" s="104">
        <v>226.93</v>
      </c>
      <c r="G623" s="104">
        <v>226.93</v>
      </c>
      <c r="H623" s="104">
        <v>226.93</v>
      </c>
      <c r="I623" s="104">
        <v>226.93</v>
      </c>
      <c r="J623" s="104">
        <v>226.93</v>
      </c>
      <c r="K623" s="104">
        <v>226.93</v>
      </c>
      <c r="L623" s="104">
        <v>226.93</v>
      </c>
      <c r="M623" s="104">
        <v>226.93</v>
      </c>
      <c r="N623" s="104">
        <v>226.93</v>
      </c>
      <c r="O623" s="104">
        <v>226.93</v>
      </c>
      <c r="P623" s="104">
        <v>226.93</v>
      </c>
      <c r="Q623" s="104">
        <v>226.93</v>
      </c>
      <c r="R623" s="104">
        <v>226.93</v>
      </c>
      <c r="S623" s="104">
        <v>226.93</v>
      </c>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104">
        <v>1474.89</v>
      </c>
      <c r="D644" s="104">
        <v>1474.89</v>
      </c>
      <c r="E644" s="104">
        <v>1474.89</v>
      </c>
      <c r="F644" s="104">
        <v>1474.89</v>
      </c>
      <c r="G644" s="104">
        <v>1474.89</v>
      </c>
      <c r="H644" s="104">
        <v>1474.89</v>
      </c>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98253.21</v>
      </c>
      <c r="D666" s="7">
        <f>SUM(D588:D665)</f>
        <v>94637.03</v>
      </c>
      <c r="E666" s="7">
        <f>SUM(E587:E665)</f>
        <v>95681.47</v>
      </c>
      <c r="F666" s="7">
        <f>SUM(F586:F665)</f>
        <v>96596</v>
      </c>
      <c r="G666" s="7">
        <f>SUM(G585:G665)</f>
        <v>104714.00999999998</v>
      </c>
      <c r="H666" s="7">
        <f>SUM(H579:H665)</f>
        <v>105370.27999999998</v>
      </c>
      <c r="I666" s="7">
        <f>SUM(I579:I665)</f>
        <v>107820.64999999998</v>
      </c>
      <c r="J666" s="7">
        <f t="shared" ref="J666" si="9">SUM(J579:J665)</f>
        <v>114598.36999999997</v>
      </c>
      <c r="K666" s="7">
        <f>SUM(K579:K665)</f>
        <v>117280.41999999997</v>
      </c>
      <c r="L666" s="7">
        <f t="shared" ref="L666" si="10">SUM(L579:L665)</f>
        <v>127815.96999999997</v>
      </c>
      <c r="M666" s="7">
        <f>SUM(M579:M665)</f>
        <v>130639.56999999999</v>
      </c>
      <c r="N666" s="10">
        <f>SUM(N574:N665)</f>
        <v>139140.53999999998</v>
      </c>
      <c r="O666" s="10">
        <f>SUM(O574:O665)</f>
        <v>117498.94999999997</v>
      </c>
      <c r="P666" s="10">
        <f>SUM(P574:P665)</f>
        <v>130524.84999999996</v>
      </c>
      <c r="Q666" s="10">
        <f>SUM(Q574:Q665)</f>
        <v>149486.11000000002</v>
      </c>
      <c r="R666" s="10">
        <f>SUM(R573:R665)</f>
        <v>181897.37000000005</v>
      </c>
      <c r="S666" s="10">
        <f>SUM(S573:S665)</f>
        <v>194631.61000000004</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104">
        <v>691.46</v>
      </c>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104">
        <v>1085.31</v>
      </c>
      <c r="P672" s="104">
        <v>1072.29</v>
      </c>
      <c r="Q672" s="104">
        <v>1072.29</v>
      </c>
      <c r="R672" s="104">
        <v>1068.2</v>
      </c>
      <c r="S672" s="104">
        <v>1086.98</v>
      </c>
    </row>
    <row r="673" spans="1:19">
      <c r="A673" s="37"/>
      <c r="B673" s="5">
        <v>2017</v>
      </c>
      <c r="C673" s="33"/>
      <c r="D673" s="33"/>
      <c r="E673" s="33"/>
      <c r="F673" s="33"/>
      <c r="G673" s="33"/>
      <c r="H673" s="33"/>
      <c r="I673" s="33"/>
      <c r="J673" s="33"/>
      <c r="K673" s="33"/>
      <c r="L673" s="33"/>
      <c r="M673" s="33"/>
      <c r="N673" s="104">
        <v>294.32</v>
      </c>
      <c r="O673" s="104">
        <v>294.32</v>
      </c>
      <c r="P673" s="104">
        <v>290.79000000000002</v>
      </c>
      <c r="Q673" s="104">
        <v>290.79000000000002</v>
      </c>
      <c r="R673" s="104">
        <v>289.68</v>
      </c>
      <c r="S673" s="104">
        <v>294.77</v>
      </c>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104">
        <v>826.57</v>
      </c>
      <c r="L676" s="104">
        <v>826.57</v>
      </c>
      <c r="M676" s="104">
        <v>826.57</v>
      </c>
      <c r="N676" s="104">
        <v>826.57</v>
      </c>
      <c r="O676" s="104">
        <v>746.48</v>
      </c>
      <c r="P676" s="104">
        <v>737.53</v>
      </c>
      <c r="Q676" s="104">
        <v>737.53</v>
      </c>
      <c r="R676" s="104">
        <v>734.71</v>
      </c>
      <c r="S676" s="104">
        <v>747.63</v>
      </c>
    </row>
    <row r="677" spans="1:19">
      <c r="B677" s="5">
        <v>2013</v>
      </c>
      <c r="C677" s="33"/>
      <c r="D677" s="33"/>
      <c r="E677" s="33"/>
      <c r="F677" s="33"/>
      <c r="G677" s="33"/>
      <c r="H677" s="33"/>
      <c r="I677" s="33"/>
      <c r="J677" s="104">
        <v>406.14</v>
      </c>
      <c r="K677" s="104">
        <v>406.14</v>
      </c>
      <c r="L677" s="104">
        <v>406.14</v>
      </c>
      <c r="M677" s="104">
        <v>406.14</v>
      </c>
      <c r="N677" s="104">
        <v>406.14</v>
      </c>
      <c r="O677" s="104">
        <v>366.79</v>
      </c>
      <c r="P677" s="104">
        <v>362.39</v>
      </c>
      <c r="Q677" s="104">
        <v>362.39</v>
      </c>
      <c r="R677" s="104">
        <v>361.01</v>
      </c>
      <c r="S677" s="104">
        <v>367.36</v>
      </c>
    </row>
    <row r="678" spans="1:19">
      <c r="B678" s="5">
        <v>2012</v>
      </c>
      <c r="C678" s="33"/>
      <c r="D678" s="33"/>
      <c r="E678" s="33"/>
      <c r="F678" s="33"/>
      <c r="G678" s="33"/>
      <c r="H678" s="33"/>
      <c r="I678" s="104">
        <v>2346.7800000000002</v>
      </c>
      <c r="J678" s="104">
        <v>2346.7800000000002</v>
      </c>
      <c r="K678" s="104">
        <v>2346.7800000000002</v>
      </c>
      <c r="L678" s="104">
        <v>2346.7800000000002</v>
      </c>
      <c r="M678" s="104">
        <v>2346.7800000000002</v>
      </c>
      <c r="N678" s="104">
        <v>2346.7800000000002</v>
      </c>
      <c r="O678" s="104">
        <v>2119.41</v>
      </c>
      <c r="P678" s="104">
        <v>2093.98</v>
      </c>
      <c r="Q678" s="104">
        <v>2093.98</v>
      </c>
      <c r="R678" s="104">
        <v>2085.9899999999998</v>
      </c>
      <c r="S678" s="104">
        <v>2122.6799999999998</v>
      </c>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104">
        <v>1085.8800000000001</v>
      </c>
      <c r="F682" s="104">
        <v>1085.8800000000001</v>
      </c>
      <c r="G682" s="104">
        <v>1085.8800000000001</v>
      </c>
      <c r="H682" s="104">
        <v>1085.8800000000001</v>
      </c>
      <c r="I682" s="104">
        <v>1085.8800000000001</v>
      </c>
      <c r="J682" s="104">
        <v>1085.8800000000001</v>
      </c>
      <c r="K682" s="104">
        <v>1085.8800000000001</v>
      </c>
      <c r="L682" s="104">
        <v>1085.8800000000001</v>
      </c>
      <c r="M682" s="104">
        <v>1085.8800000000001</v>
      </c>
      <c r="N682" s="104">
        <v>1085.8800000000001</v>
      </c>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104">
        <v>452.3</v>
      </c>
      <c r="D684" s="104">
        <v>452.3</v>
      </c>
      <c r="E684" s="104">
        <v>452.3</v>
      </c>
      <c r="F684" s="104">
        <v>452.3</v>
      </c>
      <c r="G684" s="104">
        <v>452.3</v>
      </c>
      <c r="H684" s="104">
        <v>452.3</v>
      </c>
      <c r="I684" s="104">
        <v>452.3</v>
      </c>
      <c r="J684" s="104">
        <v>452.3</v>
      </c>
      <c r="K684" s="104">
        <v>452.3</v>
      </c>
      <c r="L684" s="104">
        <v>452.3</v>
      </c>
      <c r="M684" s="104">
        <v>452.3</v>
      </c>
      <c r="N684" s="104">
        <v>452.3</v>
      </c>
      <c r="O684" s="104">
        <v>408.47</v>
      </c>
      <c r="P684" s="104">
        <v>403.57</v>
      </c>
      <c r="Q684" s="104">
        <v>403.57</v>
      </c>
      <c r="R684" s="104">
        <v>402.03</v>
      </c>
      <c r="S684" s="104">
        <v>409.1</v>
      </c>
    </row>
    <row r="685" spans="1:19">
      <c r="B685" s="5">
        <v>2005</v>
      </c>
      <c r="C685" s="104">
        <v>2809.92</v>
      </c>
      <c r="D685" s="104">
        <v>2809.92</v>
      </c>
      <c r="E685" s="104">
        <v>2809.92</v>
      </c>
      <c r="F685" s="104">
        <v>2809.92</v>
      </c>
      <c r="G685" s="104">
        <v>2809.92</v>
      </c>
      <c r="H685" s="104">
        <v>2809.92</v>
      </c>
      <c r="I685" s="104">
        <v>2809.92</v>
      </c>
      <c r="J685" s="104">
        <v>2809.92</v>
      </c>
      <c r="K685" s="104">
        <v>2809.92</v>
      </c>
      <c r="L685" s="104">
        <v>2809.92</v>
      </c>
      <c r="M685" s="104">
        <v>2809.92</v>
      </c>
      <c r="N685" s="104">
        <v>2809.92</v>
      </c>
      <c r="O685" s="104">
        <v>2537.67</v>
      </c>
      <c r="P685" s="104">
        <v>2507.23</v>
      </c>
      <c r="Q685" s="104">
        <v>2507.23</v>
      </c>
      <c r="R685" s="104">
        <v>2497.66</v>
      </c>
      <c r="S685" s="104">
        <v>2541.58</v>
      </c>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104">
        <v>4151.72</v>
      </c>
      <c r="D688" s="104">
        <v>3736.49</v>
      </c>
      <c r="E688" s="104">
        <v>3736.49</v>
      </c>
      <c r="F688" s="104">
        <v>3736.49</v>
      </c>
      <c r="G688" s="104">
        <v>3736.49</v>
      </c>
      <c r="H688" s="104">
        <v>3736.49</v>
      </c>
      <c r="I688" s="104">
        <v>3736.49</v>
      </c>
      <c r="J688" s="104">
        <v>3736.49</v>
      </c>
      <c r="K688" s="104">
        <v>3736.49</v>
      </c>
      <c r="L688" s="104">
        <v>3736.49</v>
      </c>
      <c r="M688" s="104">
        <v>3736.49</v>
      </c>
      <c r="N688" s="104">
        <v>3736.49</v>
      </c>
      <c r="O688" s="104">
        <v>3374.47</v>
      </c>
      <c r="P688" s="104">
        <v>3333.99</v>
      </c>
      <c r="Q688" s="104">
        <v>3333.99</v>
      </c>
      <c r="R688" s="104">
        <v>3321.26</v>
      </c>
      <c r="S688" s="104">
        <v>3379.67</v>
      </c>
    </row>
    <row r="689" spans="2:19">
      <c r="B689" s="5">
        <v>2001</v>
      </c>
      <c r="C689" s="104">
        <v>3740.17</v>
      </c>
      <c r="D689" s="104">
        <v>3075.06</v>
      </c>
      <c r="E689" s="104">
        <v>3075.06</v>
      </c>
      <c r="F689" s="104">
        <v>3075.06</v>
      </c>
      <c r="G689" s="104">
        <v>3075.06</v>
      </c>
      <c r="H689" s="104">
        <v>3075.06</v>
      </c>
      <c r="I689" s="104">
        <v>3075.06</v>
      </c>
      <c r="J689" s="104">
        <v>3075.06</v>
      </c>
      <c r="K689" s="104">
        <v>3075.06</v>
      </c>
      <c r="L689" s="104">
        <v>3075.06</v>
      </c>
      <c r="M689" s="104">
        <v>3075.06</v>
      </c>
      <c r="N689" s="104">
        <v>3075.06</v>
      </c>
      <c r="O689" s="104">
        <v>2777.12</v>
      </c>
      <c r="P689" s="104">
        <v>2743.81</v>
      </c>
      <c r="Q689" s="104">
        <v>2743.81</v>
      </c>
      <c r="R689" s="104">
        <v>2575.04</v>
      </c>
      <c r="S689" s="104">
        <v>2620.33</v>
      </c>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104">
        <v>121.94</v>
      </c>
      <c r="D691" s="34"/>
      <c r="E691" s="34"/>
      <c r="F691" s="34"/>
      <c r="G691" s="34"/>
      <c r="H691" s="34"/>
      <c r="I691" s="34"/>
      <c r="J691" s="34"/>
      <c r="K691" s="34"/>
      <c r="L691" s="34"/>
      <c r="M691" s="34"/>
      <c r="N691" s="34"/>
      <c r="O691" s="34"/>
      <c r="P691" s="34"/>
      <c r="Q691" s="34"/>
      <c r="R691" s="34"/>
      <c r="S691" s="34"/>
    </row>
    <row r="692" spans="2:19">
      <c r="B692" s="5">
        <v>1998</v>
      </c>
      <c r="C692" s="104">
        <v>251.58</v>
      </c>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104">
        <v>139.22</v>
      </c>
      <c r="D694" s="104">
        <v>125.3</v>
      </c>
      <c r="E694" s="104">
        <v>125.3</v>
      </c>
      <c r="F694" s="104">
        <v>125.3</v>
      </c>
      <c r="G694" s="104">
        <v>125.3</v>
      </c>
      <c r="H694" s="104">
        <v>125.3</v>
      </c>
      <c r="I694" s="104">
        <v>125.3</v>
      </c>
      <c r="J694" s="104">
        <v>125.3</v>
      </c>
      <c r="K694" s="104">
        <v>125.3</v>
      </c>
      <c r="L694" s="104">
        <v>125.3</v>
      </c>
      <c r="M694" s="104">
        <v>125.3</v>
      </c>
      <c r="N694" s="104">
        <v>125.3</v>
      </c>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104">
        <v>517.04</v>
      </c>
      <c r="D697" s="104">
        <v>465.33</v>
      </c>
      <c r="E697" s="104">
        <v>465.33</v>
      </c>
      <c r="F697" s="104">
        <v>465.33</v>
      </c>
      <c r="G697" s="104">
        <v>465.33</v>
      </c>
      <c r="H697" s="104">
        <v>465.33</v>
      </c>
      <c r="I697" s="104">
        <v>465.33</v>
      </c>
      <c r="J697" s="104">
        <v>465.33</v>
      </c>
      <c r="K697" s="104">
        <v>465.33</v>
      </c>
      <c r="L697" s="104">
        <v>465.33</v>
      </c>
      <c r="M697" s="104">
        <v>465.33</v>
      </c>
      <c r="N697" s="104">
        <v>465.33</v>
      </c>
      <c r="O697" s="104">
        <v>370.33</v>
      </c>
      <c r="P697" s="104">
        <v>365.89</v>
      </c>
      <c r="Q697" s="104">
        <v>365.89</v>
      </c>
      <c r="R697" s="104">
        <v>364.49</v>
      </c>
      <c r="S697" s="104">
        <v>370.9</v>
      </c>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104">
        <v>3925.36</v>
      </c>
      <c r="D699" s="104">
        <v>3532.77</v>
      </c>
      <c r="E699" s="104">
        <v>3532.77</v>
      </c>
      <c r="F699" s="104">
        <v>3532.77</v>
      </c>
      <c r="G699" s="104">
        <v>3532.77</v>
      </c>
      <c r="H699" s="104">
        <v>3532.77</v>
      </c>
      <c r="I699" s="104">
        <v>3532.77</v>
      </c>
      <c r="J699" s="104">
        <v>3532.77</v>
      </c>
      <c r="K699" s="104">
        <v>3532.77</v>
      </c>
      <c r="L699" s="104">
        <v>3532.77</v>
      </c>
      <c r="M699" s="104">
        <v>3532.77</v>
      </c>
      <c r="N699" s="104">
        <v>3532.77</v>
      </c>
      <c r="O699" s="104">
        <v>3190.48</v>
      </c>
      <c r="P699" s="104">
        <v>3152.21</v>
      </c>
      <c r="Q699" s="104">
        <v>3152.21</v>
      </c>
      <c r="R699" s="104">
        <v>3140.18</v>
      </c>
      <c r="S699" s="104">
        <v>3195.41</v>
      </c>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104">
        <v>101.27</v>
      </c>
      <c r="D702" s="104">
        <v>91.15</v>
      </c>
      <c r="E702" s="104">
        <v>91.15</v>
      </c>
      <c r="F702" s="104">
        <v>91.15</v>
      </c>
      <c r="G702" s="104">
        <v>91.15</v>
      </c>
      <c r="H702" s="104">
        <v>91.15</v>
      </c>
      <c r="I702" s="104">
        <v>91.15</v>
      </c>
      <c r="J702" s="104">
        <v>91.15</v>
      </c>
      <c r="K702" s="104">
        <v>91.15</v>
      </c>
      <c r="L702" s="104">
        <v>91.15</v>
      </c>
      <c r="M702" s="104">
        <v>91.15</v>
      </c>
      <c r="N702" s="104">
        <v>91.15</v>
      </c>
      <c r="O702" s="104">
        <v>82.31</v>
      </c>
      <c r="P702" s="104">
        <v>81.33</v>
      </c>
      <c r="Q702" s="104">
        <v>81.33</v>
      </c>
      <c r="R702" s="104">
        <v>81.02</v>
      </c>
      <c r="S702" s="104">
        <v>82.44</v>
      </c>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104">
        <v>2787.79</v>
      </c>
      <c r="D706" s="104">
        <v>2508.9699999999998</v>
      </c>
      <c r="E706" s="104">
        <v>2508.9699999999998</v>
      </c>
      <c r="F706" s="104">
        <v>2508.9699999999998</v>
      </c>
      <c r="G706" s="104">
        <v>2508.9699999999998</v>
      </c>
      <c r="H706" s="104">
        <v>2508.9699999999998</v>
      </c>
      <c r="I706" s="104">
        <v>2508.9699999999998</v>
      </c>
      <c r="J706" s="104">
        <v>2508.9699999999998</v>
      </c>
      <c r="K706" s="104">
        <v>2508.9699999999998</v>
      </c>
      <c r="L706" s="104">
        <v>2508.9699999999998</v>
      </c>
      <c r="M706" s="104">
        <v>2508.9699999999998</v>
      </c>
      <c r="N706" s="104">
        <v>2508.9699999999998</v>
      </c>
      <c r="O706" s="104">
        <v>2148.64</v>
      </c>
      <c r="P706" s="104">
        <v>2122.86</v>
      </c>
      <c r="Q706" s="104">
        <v>2122.86</v>
      </c>
      <c r="R706" s="104">
        <v>2114.7600000000002</v>
      </c>
      <c r="S706" s="104">
        <v>2151.9499999999998</v>
      </c>
    </row>
    <row r="707" spans="2:19">
      <c r="B707" s="5">
        <v>1983</v>
      </c>
      <c r="C707" s="104">
        <v>38616.550000000003</v>
      </c>
      <c r="D707" s="104">
        <v>34754.36</v>
      </c>
      <c r="E707" s="104">
        <v>34754.36</v>
      </c>
      <c r="F707" s="104">
        <v>34754.36</v>
      </c>
      <c r="G707" s="104">
        <v>34754.36</v>
      </c>
      <c r="H707" s="104">
        <v>34754.36</v>
      </c>
      <c r="I707" s="104">
        <v>34754.36</v>
      </c>
      <c r="J707" s="104">
        <v>34754.36</v>
      </c>
      <c r="K707" s="104">
        <v>34754.36</v>
      </c>
      <c r="L707" s="104">
        <v>34754.36</v>
      </c>
      <c r="M707" s="104">
        <v>34754.36</v>
      </c>
      <c r="N707" s="104">
        <v>34754.36</v>
      </c>
      <c r="O707" s="104">
        <v>31387.040000000001</v>
      </c>
      <c r="P707" s="104">
        <v>31010.51</v>
      </c>
      <c r="Q707" s="104">
        <v>31010.51</v>
      </c>
      <c r="R707" s="104">
        <v>30892.17</v>
      </c>
      <c r="S707" s="104">
        <v>31435.45</v>
      </c>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57614.86</v>
      </c>
      <c r="D761" s="7">
        <f>SUM(D683:D760)</f>
        <v>51551.65</v>
      </c>
      <c r="E761" s="7">
        <f>SUM(E682:E760)</f>
        <v>52637.53</v>
      </c>
      <c r="F761" s="7">
        <f>SUM(F681:F760)</f>
        <v>52637.53</v>
      </c>
      <c r="G761" s="7">
        <f>SUM(G680:G760)</f>
        <v>52637.53</v>
      </c>
      <c r="H761" s="7">
        <f>SUM(H674:H760)</f>
        <v>52637.53</v>
      </c>
      <c r="I761" s="7">
        <f>SUM(I674:I760)</f>
        <v>54984.31</v>
      </c>
      <c r="J761" s="7">
        <f t="shared" ref="J761" si="11">SUM(J674:J760)</f>
        <v>55390.45</v>
      </c>
      <c r="K761" s="7">
        <f>SUM(K674:K760)</f>
        <v>56217.020000000004</v>
      </c>
      <c r="L761" s="7">
        <f t="shared" ref="L761" si="12">SUM(L674:L760)</f>
        <v>56217.020000000004</v>
      </c>
      <c r="M761" s="7">
        <f>SUM(M674:M760)</f>
        <v>56217.020000000004</v>
      </c>
      <c r="N761" s="10">
        <f>SUM(N669:N760)</f>
        <v>56511.34</v>
      </c>
      <c r="O761" s="10">
        <f>SUM(O669:O760)</f>
        <v>50888.840000000004</v>
      </c>
      <c r="P761" s="10">
        <f>SUM(P669:P760)</f>
        <v>50278.38</v>
      </c>
      <c r="Q761" s="10">
        <f>SUM(Q669:Q760)</f>
        <v>50278.38</v>
      </c>
      <c r="R761" s="10">
        <f>SUM(R668:R760)</f>
        <v>49928.2</v>
      </c>
      <c r="S761" s="10">
        <f>SUM(S668:S760)</f>
        <v>51497.710000000006</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104">
        <v>996.4</v>
      </c>
    </row>
    <row r="764" spans="1:19">
      <c r="A764" s="35"/>
      <c r="B764" s="5">
        <v>2021</v>
      </c>
      <c r="C764" s="33"/>
      <c r="D764" s="33"/>
      <c r="E764" s="33"/>
      <c r="F764" s="33"/>
      <c r="G764" s="33"/>
      <c r="H764" s="33"/>
      <c r="I764" s="33"/>
      <c r="J764" s="33"/>
      <c r="K764" s="33"/>
      <c r="L764" s="33"/>
      <c r="M764" s="33"/>
      <c r="N764" s="33"/>
      <c r="O764" s="33"/>
      <c r="P764" s="33"/>
      <c r="Q764" s="33"/>
      <c r="R764" s="104">
        <v>17301.169999999998</v>
      </c>
      <c r="S764" s="104">
        <v>17605.439999999999</v>
      </c>
    </row>
    <row r="765" spans="1:19">
      <c r="B765" s="5">
        <v>2020</v>
      </c>
      <c r="C765" s="33"/>
      <c r="D765" s="33"/>
      <c r="E765" s="33"/>
      <c r="F765" s="33"/>
      <c r="G765" s="33"/>
      <c r="H765" s="33"/>
      <c r="I765" s="33"/>
      <c r="J765" s="33"/>
      <c r="K765" s="33"/>
      <c r="L765" s="33"/>
      <c r="M765" s="33"/>
      <c r="N765" s="33"/>
      <c r="O765" s="33"/>
      <c r="P765" s="33"/>
      <c r="Q765" s="104">
        <v>29315.24</v>
      </c>
      <c r="R765" s="104">
        <v>29206.61</v>
      </c>
      <c r="S765" s="104">
        <v>29705.31</v>
      </c>
    </row>
    <row r="766" spans="1:19">
      <c r="A766" s="37"/>
      <c r="B766" s="5">
        <v>2019</v>
      </c>
      <c r="C766" s="33"/>
      <c r="D766" s="33"/>
      <c r="E766" s="33"/>
      <c r="F766" s="33"/>
      <c r="G766" s="33"/>
      <c r="H766" s="33"/>
      <c r="I766" s="33"/>
      <c r="J766" s="33"/>
      <c r="K766" s="33"/>
      <c r="L766" s="33"/>
      <c r="M766" s="33"/>
      <c r="N766" s="33"/>
      <c r="O766" s="33"/>
      <c r="P766" s="104">
        <v>7518.71</v>
      </c>
      <c r="Q766" s="104">
        <v>7518.71</v>
      </c>
      <c r="R766" s="104">
        <v>7490.02</v>
      </c>
      <c r="S766" s="104">
        <v>7621.74</v>
      </c>
    </row>
    <row r="767" spans="1:19">
      <c r="A767" s="37"/>
      <c r="B767" s="5">
        <v>2018</v>
      </c>
      <c r="C767" s="33"/>
      <c r="D767" s="33"/>
      <c r="E767" s="33"/>
      <c r="F767" s="33"/>
      <c r="G767" s="33"/>
      <c r="H767" s="33"/>
      <c r="I767" s="33"/>
      <c r="J767" s="33"/>
      <c r="K767" s="33"/>
      <c r="L767" s="33"/>
      <c r="M767" s="33"/>
      <c r="N767" s="33"/>
      <c r="O767" s="104">
        <v>3933.93</v>
      </c>
      <c r="P767" s="104">
        <v>3886.73</v>
      </c>
      <c r="Q767" s="104">
        <v>3886.73</v>
      </c>
      <c r="R767" s="104">
        <v>3871.9</v>
      </c>
      <c r="S767" s="104">
        <v>3940</v>
      </c>
    </row>
    <row r="768" spans="1:19">
      <c r="A768" s="37"/>
      <c r="B768" s="5">
        <v>2017</v>
      </c>
      <c r="C768" s="33"/>
      <c r="D768" s="33"/>
      <c r="E768" s="33"/>
      <c r="F768" s="33"/>
      <c r="G768" s="33"/>
      <c r="H768" s="33"/>
      <c r="I768" s="33"/>
      <c r="J768" s="33"/>
      <c r="K768" s="33"/>
      <c r="L768" s="33"/>
      <c r="M768" s="33"/>
      <c r="N768" s="104">
        <v>21388.81</v>
      </c>
      <c r="O768" s="104">
        <v>20137.78</v>
      </c>
      <c r="P768" s="104">
        <v>19896.2</v>
      </c>
      <c r="Q768" s="104">
        <v>19896.2</v>
      </c>
      <c r="R768" s="104">
        <v>18700.39</v>
      </c>
      <c r="S768" s="104">
        <v>19029.259999999998</v>
      </c>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104">
        <v>2950</v>
      </c>
      <c r="D779" s="104">
        <v>2950</v>
      </c>
      <c r="E779" s="104">
        <v>2950</v>
      </c>
      <c r="F779" s="104">
        <v>2950</v>
      </c>
      <c r="G779" s="104">
        <v>2950</v>
      </c>
      <c r="H779" s="104">
        <v>2950</v>
      </c>
      <c r="I779" s="104">
        <v>2950</v>
      </c>
      <c r="J779" s="104">
        <v>2950</v>
      </c>
      <c r="K779" s="104">
        <v>2950</v>
      </c>
      <c r="L779" s="104">
        <v>2950</v>
      </c>
      <c r="M779" s="104">
        <v>2950</v>
      </c>
      <c r="N779" s="104">
        <v>2950</v>
      </c>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104">
        <v>1170.1600000000001</v>
      </c>
      <c r="D782" s="104">
        <v>1170.1600000000001</v>
      </c>
      <c r="E782" s="104">
        <v>1170.1600000000001</v>
      </c>
      <c r="F782" s="104">
        <v>1170.1600000000001</v>
      </c>
      <c r="G782" s="104">
        <v>1170.1600000000001</v>
      </c>
      <c r="H782" s="104">
        <v>1170.1600000000001</v>
      </c>
      <c r="I782" s="104">
        <v>1170.1600000000001</v>
      </c>
      <c r="J782" s="104">
        <v>1170.1600000000001</v>
      </c>
      <c r="K782" s="104">
        <v>1170.1600000000001</v>
      </c>
      <c r="L782" s="104">
        <v>1170.1600000000001</v>
      </c>
      <c r="M782" s="104">
        <v>1170.1600000000001</v>
      </c>
      <c r="N782" s="104">
        <v>1170.1600000000001</v>
      </c>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104">
        <v>2274.4499999999998</v>
      </c>
      <c r="D785" s="104">
        <v>2274.4499999999998</v>
      </c>
      <c r="E785" s="104">
        <v>2274.4499999999998</v>
      </c>
      <c r="F785" s="104">
        <v>2274.4499999999998</v>
      </c>
      <c r="G785" s="104">
        <v>2274.4499999999998</v>
      </c>
      <c r="H785" s="104">
        <v>2274.4499999999998</v>
      </c>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6394.61</v>
      </c>
      <c r="D856" s="7">
        <f>SUM(D778:D855)</f>
        <v>6394.61</v>
      </c>
      <c r="E856" s="7">
        <f>SUM(E777:E855)</f>
        <v>6394.61</v>
      </c>
      <c r="F856" s="7">
        <f>SUM(F776:F855)</f>
        <v>6394.61</v>
      </c>
      <c r="G856" s="7">
        <f>SUM(G775:G855)</f>
        <v>6394.61</v>
      </c>
      <c r="H856" s="7">
        <f>SUM(H769:H855)</f>
        <v>6394.61</v>
      </c>
      <c r="I856" s="7">
        <f>SUM(I769:I855)</f>
        <v>4120.16</v>
      </c>
      <c r="J856" s="7">
        <f t="shared" ref="J856" si="13">SUM(J769:J855)</f>
        <v>4120.16</v>
      </c>
      <c r="K856" s="7">
        <f>SUM(K769:K855)</f>
        <v>4120.16</v>
      </c>
      <c r="L856" s="7">
        <f t="shared" ref="L856" si="14">SUM(L769:L855)</f>
        <v>4120.16</v>
      </c>
      <c r="M856" s="7">
        <f>SUM(M769:M855)</f>
        <v>4120.16</v>
      </c>
      <c r="N856" s="10">
        <f>SUM(N764:N855)</f>
        <v>25508.97</v>
      </c>
      <c r="O856" s="10">
        <f>SUM(O764:O855)</f>
        <v>24071.71</v>
      </c>
      <c r="P856" s="10">
        <f>SUM(P764:P855)</f>
        <v>31301.64</v>
      </c>
      <c r="Q856" s="10">
        <f>SUM(Q764:Q855)</f>
        <v>60616.880000000005</v>
      </c>
      <c r="R856" s="10">
        <f>SUM(R763:R855)</f>
        <v>76570.09</v>
      </c>
      <c r="S856" s="10">
        <f>SUM(S763:S855)</f>
        <v>78898.149999999994</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104">
        <v>15803.93</v>
      </c>
    </row>
    <row r="859" spans="1:19">
      <c r="A859" s="35"/>
      <c r="B859" s="5">
        <v>2021</v>
      </c>
      <c r="C859" s="33"/>
      <c r="D859" s="33"/>
      <c r="E859" s="33"/>
      <c r="F859" s="33"/>
      <c r="G859" s="33"/>
      <c r="H859" s="33"/>
      <c r="I859" s="33"/>
      <c r="J859" s="33"/>
      <c r="K859" s="33"/>
      <c r="L859" s="33"/>
      <c r="M859" s="33"/>
      <c r="N859" s="33"/>
      <c r="O859" s="33"/>
      <c r="P859" s="33"/>
      <c r="Q859" s="33"/>
      <c r="R859" s="104">
        <v>37733.46</v>
      </c>
      <c r="S859" s="104">
        <v>37751.300000000003</v>
      </c>
    </row>
    <row r="860" spans="1:19">
      <c r="B860" s="5">
        <v>2020</v>
      </c>
      <c r="C860" s="33"/>
      <c r="D860" s="33"/>
      <c r="E860" s="33"/>
      <c r="F860" s="33"/>
      <c r="G860" s="33"/>
      <c r="H860" s="33"/>
      <c r="I860" s="33"/>
      <c r="J860" s="33"/>
      <c r="K860" s="33"/>
      <c r="L860" s="33"/>
      <c r="M860" s="33"/>
      <c r="N860" s="33"/>
      <c r="O860" s="33"/>
      <c r="P860" s="33"/>
      <c r="Q860" s="104">
        <v>4642.3599999999997</v>
      </c>
      <c r="R860" s="104">
        <v>4212.37</v>
      </c>
      <c r="S860" s="104">
        <v>4286.45</v>
      </c>
    </row>
    <row r="861" spans="1:19">
      <c r="A861" s="37"/>
      <c r="B861" s="5">
        <v>2019</v>
      </c>
      <c r="C861" s="33"/>
      <c r="D861" s="33"/>
      <c r="E861" s="33"/>
      <c r="F861" s="33"/>
      <c r="G861" s="33"/>
      <c r="H861" s="33"/>
      <c r="I861" s="33"/>
      <c r="J861" s="33"/>
      <c r="K861" s="33"/>
      <c r="L861" s="33"/>
      <c r="M861" s="33"/>
      <c r="N861" s="33"/>
      <c r="O861" s="33"/>
      <c r="P861" s="104">
        <v>4687.58</v>
      </c>
      <c r="Q861" s="104">
        <v>4687.58</v>
      </c>
      <c r="R861" s="104">
        <v>4682.46</v>
      </c>
      <c r="S861" s="104">
        <v>4705.97</v>
      </c>
    </row>
    <row r="862" spans="1:19">
      <c r="A862" s="37"/>
      <c r="B862" s="5">
        <v>2018</v>
      </c>
      <c r="C862" s="33"/>
      <c r="D862" s="33"/>
      <c r="E862" s="33"/>
      <c r="F862" s="33"/>
      <c r="G862" s="33"/>
      <c r="H862" s="33"/>
      <c r="I862" s="33"/>
      <c r="J862" s="33"/>
      <c r="K862" s="33"/>
      <c r="L862" s="33"/>
      <c r="M862" s="33"/>
      <c r="N862" s="33"/>
      <c r="O862" s="104">
        <v>17212.18</v>
      </c>
      <c r="P862" s="104">
        <v>20016.46</v>
      </c>
      <c r="Q862" s="104">
        <v>20016.46</v>
      </c>
      <c r="R862" s="104">
        <v>19940.080000000002</v>
      </c>
      <c r="S862" s="104">
        <v>20290.75</v>
      </c>
    </row>
    <row r="863" spans="1:19">
      <c r="A863" s="37"/>
      <c r="B863" s="5">
        <v>2017</v>
      </c>
      <c r="C863" s="33"/>
      <c r="D863" s="33"/>
      <c r="E863" s="33"/>
      <c r="F863" s="33"/>
      <c r="G863" s="33"/>
      <c r="H863" s="33"/>
      <c r="I863" s="33"/>
      <c r="J863" s="33"/>
      <c r="K863" s="33"/>
      <c r="L863" s="33"/>
      <c r="M863" s="33"/>
      <c r="N863" s="104">
        <v>805.23</v>
      </c>
      <c r="O863" s="104">
        <v>805.23</v>
      </c>
      <c r="P863" s="104">
        <v>795.57</v>
      </c>
      <c r="Q863" s="104">
        <v>795.57</v>
      </c>
      <c r="R863" s="104">
        <v>792.53</v>
      </c>
      <c r="S863" s="104">
        <v>806.47</v>
      </c>
    </row>
    <row r="864" spans="1:19">
      <c r="B864" s="5">
        <v>2016</v>
      </c>
      <c r="C864" s="33"/>
      <c r="D864" s="33"/>
      <c r="E864" s="33"/>
      <c r="F864" s="33"/>
      <c r="G864" s="33"/>
      <c r="H864" s="33"/>
      <c r="I864" s="33"/>
      <c r="J864" s="33"/>
      <c r="K864" s="33"/>
      <c r="L864" s="33"/>
      <c r="M864" s="104">
        <v>35025.25</v>
      </c>
      <c r="N864" s="104">
        <v>35025.25</v>
      </c>
      <c r="O864" s="104">
        <v>34038.620000000003</v>
      </c>
      <c r="P864" s="104">
        <v>33630.28</v>
      </c>
      <c r="Q864" s="104">
        <v>33630.28</v>
      </c>
      <c r="R864" s="104">
        <v>33501.94</v>
      </c>
      <c r="S864" s="104">
        <v>34091.129999999997</v>
      </c>
    </row>
    <row r="865" spans="2:19">
      <c r="B865" s="5">
        <v>2015</v>
      </c>
      <c r="C865" s="33"/>
      <c r="D865" s="33"/>
      <c r="E865" s="33"/>
      <c r="F865" s="33"/>
      <c r="G865" s="33"/>
      <c r="H865" s="33"/>
      <c r="I865" s="33"/>
      <c r="J865" s="33"/>
      <c r="K865" s="33"/>
      <c r="L865" s="104">
        <v>24539.4</v>
      </c>
      <c r="M865" s="104">
        <v>24539.4</v>
      </c>
      <c r="N865" s="104">
        <v>24539.4</v>
      </c>
      <c r="O865" s="104">
        <v>22777.67</v>
      </c>
      <c r="P865" s="104">
        <v>22580.68</v>
      </c>
      <c r="Q865" s="104">
        <v>21958.06</v>
      </c>
      <c r="R865" s="104">
        <v>21898.52</v>
      </c>
      <c r="S865" s="104">
        <v>22171.85</v>
      </c>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104">
        <v>31153.33</v>
      </c>
      <c r="K867" s="104">
        <v>31153.33</v>
      </c>
      <c r="L867" s="104">
        <v>31153.33</v>
      </c>
      <c r="M867" s="104">
        <v>31153.33</v>
      </c>
      <c r="N867" s="104">
        <v>31153.33</v>
      </c>
      <c r="O867" s="104">
        <v>28134.91</v>
      </c>
      <c r="P867" s="104">
        <v>27797.39</v>
      </c>
      <c r="Q867" s="104">
        <v>27797.39</v>
      </c>
      <c r="R867" s="104">
        <v>27691.31</v>
      </c>
      <c r="S867" s="104">
        <v>28178.31</v>
      </c>
    </row>
    <row r="868" spans="2:19">
      <c r="B868" s="5">
        <v>2012</v>
      </c>
      <c r="C868" s="33"/>
      <c r="D868" s="33"/>
      <c r="E868" s="33"/>
      <c r="F868" s="33"/>
      <c r="G868" s="33"/>
      <c r="H868" s="33"/>
      <c r="I868" s="104">
        <v>13809.74</v>
      </c>
      <c r="J868" s="104">
        <v>13809.74</v>
      </c>
      <c r="K868" s="104">
        <v>13809.74</v>
      </c>
      <c r="L868" s="104">
        <v>13809.74</v>
      </c>
      <c r="M868" s="104">
        <v>13809.74</v>
      </c>
      <c r="N868" s="104">
        <v>13809.74</v>
      </c>
      <c r="O868" s="104">
        <v>12471.73</v>
      </c>
      <c r="P868" s="104">
        <v>12322.11</v>
      </c>
      <c r="Q868" s="104">
        <v>12322.11</v>
      </c>
      <c r="R868" s="104">
        <v>12275.09</v>
      </c>
      <c r="S868" s="104">
        <v>12490.97</v>
      </c>
    </row>
    <row r="869" spans="2:19">
      <c r="B869" s="5">
        <v>2011</v>
      </c>
      <c r="C869" s="33"/>
      <c r="D869" s="33"/>
      <c r="E869" s="33"/>
      <c r="F869" s="33"/>
      <c r="G869" s="33"/>
      <c r="H869" s="104">
        <v>29088.639999999999</v>
      </c>
      <c r="I869" s="104">
        <v>29088.639999999999</v>
      </c>
      <c r="J869" s="104">
        <v>29088.639999999999</v>
      </c>
      <c r="K869" s="104">
        <v>29088.639999999999</v>
      </c>
      <c r="L869" s="104">
        <v>29088.639999999999</v>
      </c>
      <c r="M869" s="104">
        <v>29088.639999999999</v>
      </c>
      <c r="N869" s="104">
        <v>29088.639999999999</v>
      </c>
      <c r="O869" s="104">
        <v>28429.02</v>
      </c>
      <c r="P869" s="104">
        <v>28355.26</v>
      </c>
      <c r="Q869" s="104">
        <v>26089.62</v>
      </c>
      <c r="R869" s="104">
        <v>26075.08</v>
      </c>
      <c r="S869" s="104">
        <v>26141.81</v>
      </c>
    </row>
    <row r="870" spans="2:19">
      <c r="B870" s="5">
        <v>2010</v>
      </c>
      <c r="C870" s="33"/>
      <c r="D870" s="33"/>
      <c r="E870" s="33"/>
      <c r="F870" s="33"/>
      <c r="G870" s="104">
        <v>11185.32</v>
      </c>
      <c r="H870" s="104">
        <v>11185.32</v>
      </c>
      <c r="I870" s="104">
        <v>11185.32</v>
      </c>
      <c r="J870" s="104">
        <v>11185.32</v>
      </c>
      <c r="K870" s="104">
        <v>11185.32</v>
      </c>
      <c r="L870" s="104">
        <v>11185.32</v>
      </c>
      <c r="M870" s="104">
        <v>11185.32</v>
      </c>
      <c r="N870" s="104">
        <v>11185.32</v>
      </c>
      <c r="O870" s="104">
        <v>10101.59</v>
      </c>
      <c r="P870" s="104">
        <v>9980.4</v>
      </c>
      <c r="Q870" s="34"/>
      <c r="R870" s="34"/>
      <c r="S870" s="34"/>
    </row>
    <row r="871" spans="2:19">
      <c r="B871" s="5">
        <v>2009</v>
      </c>
      <c r="C871" s="33"/>
      <c r="D871" s="33"/>
      <c r="E871" s="33"/>
      <c r="F871" s="104">
        <v>8283</v>
      </c>
      <c r="G871" s="104">
        <v>8283</v>
      </c>
      <c r="H871" s="104">
        <v>8283</v>
      </c>
      <c r="I871" s="104">
        <v>8283</v>
      </c>
      <c r="J871" s="104">
        <v>8283</v>
      </c>
      <c r="K871" s="104">
        <v>8283</v>
      </c>
      <c r="L871" s="104">
        <v>8283</v>
      </c>
      <c r="M871" s="104">
        <v>8283</v>
      </c>
      <c r="N871" s="104">
        <v>8283</v>
      </c>
      <c r="O871" s="104">
        <v>7480.47</v>
      </c>
      <c r="P871" s="104">
        <v>7390.73</v>
      </c>
      <c r="Q871" s="104">
        <v>7390.73</v>
      </c>
      <c r="R871" s="104">
        <v>7362.53</v>
      </c>
      <c r="S871" s="104">
        <v>7492.01</v>
      </c>
    </row>
    <row r="872" spans="2:19">
      <c r="B872" s="5">
        <v>2008</v>
      </c>
      <c r="C872" s="33"/>
      <c r="D872" s="33"/>
      <c r="E872" s="104">
        <v>6643.1</v>
      </c>
      <c r="F872" s="104">
        <v>6643.1</v>
      </c>
      <c r="G872" s="104">
        <v>6643.1</v>
      </c>
      <c r="H872" s="104">
        <v>6643.1</v>
      </c>
      <c r="I872" s="104">
        <v>6643.1</v>
      </c>
      <c r="J872" s="104">
        <v>6643.1</v>
      </c>
      <c r="K872" s="104">
        <v>6643.1</v>
      </c>
      <c r="L872" s="104">
        <v>6643.1</v>
      </c>
      <c r="M872" s="104">
        <v>6643.1</v>
      </c>
      <c r="N872" s="104">
        <v>6643.1</v>
      </c>
      <c r="O872" s="104">
        <v>5999.46</v>
      </c>
      <c r="P872" s="104">
        <v>5927.49</v>
      </c>
      <c r="Q872" s="104">
        <v>5927.49</v>
      </c>
      <c r="R872" s="104">
        <v>5904.87</v>
      </c>
      <c r="S872" s="104">
        <v>6008.71</v>
      </c>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104">
        <v>3057.99</v>
      </c>
      <c r="D874" s="104">
        <v>3057.99</v>
      </c>
      <c r="E874" s="104">
        <v>3057.99</v>
      </c>
      <c r="F874" s="104">
        <v>3057.99</v>
      </c>
      <c r="G874" s="104">
        <v>3057.99</v>
      </c>
      <c r="H874" s="104">
        <v>3057.99</v>
      </c>
      <c r="I874" s="104">
        <v>3057.99</v>
      </c>
      <c r="J874" s="104">
        <v>3057.99</v>
      </c>
      <c r="K874" s="104">
        <v>3057.99</v>
      </c>
      <c r="L874" s="104">
        <v>3057.99</v>
      </c>
      <c r="M874" s="104">
        <v>3057.99</v>
      </c>
      <c r="N874" s="104">
        <v>3057.99</v>
      </c>
      <c r="O874" s="104">
        <v>2761.71</v>
      </c>
      <c r="P874" s="104">
        <v>2728.57</v>
      </c>
      <c r="Q874" s="104">
        <v>2728.57</v>
      </c>
      <c r="R874" s="104">
        <v>2718.16</v>
      </c>
      <c r="S874" s="104">
        <v>2765.97</v>
      </c>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104">
        <v>341.22</v>
      </c>
      <c r="D876" s="104">
        <v>307.08999999999997</v>
      </c>
      <c r="E876" s="104">
        <v>307.08999999999997</v>
      </c>
      <c r="F876" s="104">
        <v>307.08999999999997</v>
      </c>
      <c r="G876" s="104">
        <v>307.08999999999997</v>
      </c>
      <c r="H876" s="104">
        <v>307.08999999999997</v>
      </c>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104">
        <v>1035.8800000000001</v>
      </c>
      <c r="D879" s="104">
        <v>1035.8699999999999</v>
      </c>
      <c r="E879" s="104">
        <v>1035.8699999999999</v>
      </c>
      <c r="F879" s="104">
        <v>1035.8699999999999</v>
      </c>
      <c r="G879" s="104">
        <v>1035.8699999999999</v>
      </c>
      <c r="H879" s="104">
        <v>1035.8699999999999</v>
      </c>
      <c r="I879" s="34"/>
      <c r="J879" s="34"/>
      <c r="K879" s="34"/>
      <c r="L879" s="34"/>
      <c r="M879" s="34"/>
      <c r="N879" s="34"/>
      <c r="O879" s="34"/>
      <c r="P879" s="34"/>
      <c r="Q879" s="34"/>
      <c r="R879" s="34"/>
      <c r="S879" s="34"/>
    </row>
    <row r="880" spans="2:19">
      <c r="B880" s="5">
        <v>2000</v>
      </c>
      <c r="C880" s="104">
        <v>39447.56</v>
      </c>
      <c r="D880" s="104">
        <v>3366.55</v>
      </c>
      <c r="E880" s="104">
        <v>3366.55</v>
      </c>
      <c r="F880" s="104">
        <v>3366.55</v>
      </c>
      <c r="G880" s="104">
        <v>3366.55</v>
      </c>
      <c r="H880" s="104">
        <v>3366.55</v>
      </c>
      <c r="I880" s="34"/>
      <c r="J880" s="34"/>
      <c r="K880" s="34"/>
      <c r="L880" s="34"/>
      <c r="M880" s="34"/>
      <c r="N880" s="34"/>
      <c r="O880" s="34"/>
      <c r="P880" s="34"/>
      <c r="Q880" s="34"/>
      <c r="R880" s="34"/>
      <c r="S880" s="34"/>
    </row>
    <row r="881" spans="2:19">
      <c r="B881" s="5">
        <v>1999</v>
      </c>
      <c r="C881" s="104">
        <v>885.36</v>
      </c>
      <c r="D881" s="104">
        <v>885.36</v>
      </c>
      <c r="E881" s="104">
        <v>885.36</v>
      </c>
      <c r="F881" s="104">
        <v>885.36</v>
      </c>
      <c r="G881" s="104">
        <v>885.36</v>
      </c>
      <c r="H881" s="104">
        <v>885.36</v>
      </c>
      <c r="I881" s="104">
        <v>253.14</v>
      </c>
      <c r="J881" s="104">
        <v>253.14</v>
      </c>
      <c r="K881" s="104">
        <v>253.14</v>
      </c>
      <c r="L881" s="104">
        <v>253.14</v>
      </c>
      <c r="M881" s="104">
        <v>253.14</v>
      </c>
      <c r="N881" s="104">
        <v>253.14</v>
      </c>
      <c r="O881" s="104">
        <v>228.62</v>
      </c>
      <c r="P881" s="104">
        <v>225.87</v>
      </c>
      <c r="Q881" s="104">
        <v>225.87</v>
      </c>
      <c r="R881" s="104">
        <v>225.01</v>
      </c>
      <c r="S881" s="104">
        <v>228.97</v>
      </c>
    </row>
    <row r="882" spans="2:19">
      <c r="B882" s="5">
        <v>1998</v>
      </c>
      <c r="C882" s="104">
        <v>29331.5</v>
      </c>
      <c r="D882" s="104">
        <v>29331.5</v>
      </c>
      <c r="E882" s="104">
        <v>29331.5</v>
      </c>
      <c r="F882" s="104">
        <v>29331.5</v>
      </c>
      <c r="G882" s="104">
        <v>29331.5</v>
      </c>
      <c r="H882" s="104">
        <v>29331.5</v>
      </c>
      <c r="I882" s="104">
        <v>22142.74</v>
      </c>
      <c r="J882" s="104">
        <v>22142.74</v>
      </c>
      <c r="K882" s="104">
        <v>22142.74</v>
      </c>
      <c r="L882" s="104">
        <v>22142.74</v>
      </c>
      <c r="M882" s="104">
        <v>22142.74</v>
      </c>
      <c r="N882" s="104">
        <v>22142.74</v>
      </c>
      <c r="O882" s="104">
        <v>19997.349999999999</v>
      </c>
      <c r="P882" s="104">
        <v>19757.45</v>
      </c>
      <c r="Q882" s="104">
        <v>19757.45</v>
      </c>
      <c r="R882" s="104">
        <v>19682.05</v>
      </c>
      <c r="S882" s="104">
        <v>20028.189999999999</v>
      </c>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104">
        <v>1982.07</v>
      </c>
      <c r="D891" s="104">
        <v>1982.07</v>
      </c>
      <c r="E891" s="104">
        <v>1982.07</v>
      </c>
      <c r="F891" s="104">
        <v>1982.07</v>
      </c>
      <c r="G891" s="104">
        <v>1982.07</v>
      </c>
      <c r="H891" s="104">
        <v>1982.07</v>
      </c>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76081.58</v>
      </c>
      <c r="D951" s="7">
        <f>SUM(D873:D950)</f>
        <v>39966.43</v>
      </c>
      <c r="E951" s="7">
        <f>SUM(E872:E950)</f>
        <v>46609.53</v>
      </c>
      <c r="F951" s="7">
        <f>SUM(F871:F950)</f>
        <v>54892.53</v>
      </c>
      <c r="G951" s="7">
        <f>SUM(G870:G950)</f>
        <v>66077.850000000006</v>
      </c>
      <c r="H951" s="7">
        <f>SUM(H864:H950)</f>
        <v>95166.49</v>
      </c>
      <c r="I951" s="7">
        <f>SUM(I864:I950)</f>
        <v>94463.670000000013</v>
      </c>
      <c r="J951" s="7">
        <f t="shared" ref="J951" si="15">SUM(J864:J950)</f>
        <v>125617.00000000001</v>
      </c>
      <c r="K951" s="7">
        <f>SUM(K864:K950)</f>
        <v>125617.00000000001</v>
      </c>
      <c r="L951" s="7">
        <f t="shared" ref="L951" si="16">SUM(L864:L950)</f>
        <v>150156.4</v>
      </c>
      <c r="M951" s="7">
        <f>SUM(M864:M950)</f>
        <v>185181.65000000002</v>
      </c>
      <c r="N951" s="10">
        <f>SUM(N859:N950)</f>
        <v>185986.88000000003</v>
      </c>
      <c r="O951" s="10">
        <f>SUM(O859:O950)</f>
        <v>190438.55999999997</v>
      </c>
      <c r="P951" s="10">
        <f>SUM(P859:P950)</f>
        <v>196195.84000000003</v>
      </c>
      <c r="Q951" s="10">
        <f>SUM(Q859:Q950)</f>
        <v>187969.54</v>
      </c>
      <c r="R951" s="10">
        <f>SUM(R858:R950)</f>
        <v>224695.46000000002</v>
      </c>
      <c r="S951" s="10">
        <f>SUM(S858:S950)</f>
        <v>243242.79</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104">
        <v>12127.26</v>
      </c>
      <c r="S954" s="104">
        <v>12340.54</v>
      </c>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104">
        <v>49580.65</v>
      </c>
      <c r="P957" s="104">
        <v>49300.31</v>
      </c>
      <c r="Q957" s="104">
        <v>50554.19</v>
      </c>
      <c r="R957" s="104">
        <v>50461.3</v>
      </c>
      <c r="S957" s="104">
        <v>50887.76</v>
      </c>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104">
        <v>14999.57</v>
      </c>
      <c r="J963" s="104">
        <v>14999.57</v>
      </c>
      <c r="K963" s="104">
        <v>14999.57</v>
      </c>
      <c r="L963" s="104">
        <v>14999.57</v>
      </c>
      <c r="M963" s="104">
        <v>14999.57</v>
      </c>
      <c r="N963" s="104">
        <v>14999.57</v>
      </c>
      <c r="O963" s="104">
        <v>13546.27</v>
      </c>
      <c r="P963" s="104">
        <v>13383.76</v>
      </c>
      <c r="Q963" s="104">
        <v>13383.76</v>
      </c>
      <c r="R963" s="104">
        <v>13332.69</v>
      </c>
      <c r="S963" s="104">
        <v>13567.17</v>
      </c>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104">
        <v>17577.240000000002</v>
      </c>
      <c r="G966" s="104">
        <v>17577.240000000002</v>
      </c>
      <c r="H966" s="104">
        <v>17577.240000000002</v>
      </c>
      <c r="I966" s="104">
        <v>17577.240000000002</v>
      </c>
      <c r="J966" s="104">
        <v>17577.240000000002</v>
      </c>
      <c r="K966" s="104">
        <v>17577.240000000002</v>
      </c>
      <c r="L966" s="104">
        <v>17577.240000000002</v>
      </c>
      <c r="M966" s="104">
        <v>17577.240000000002</v>
      </c>
      <c r="N966" s="104">
        <v>17577.240000000002</v>
      </c>
      <c r="O966" s="104">
        <v>15874.2</v>
      </c>
      <c r="P966" s="104">
        <v>15683.76</v>
      </c>
      <c r="Q966" s="104">
        <v>15683.76</v>
      </c>
      <c r="R966" s="104">
        <v>15623.91</v>
      </c>
      <c r="S966" s="104">
        <v>15898.68</v>
      </c>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104">
        <v>13084.18</v>
      </c>
      <c r="D969" s="104">
        <v>13084.18</v>
      </c>
      <c r="E969" s="104">
        <v>13084.18</v>
      </c>
      <c r="F969" s="104">
        <v>13084.18</v>
      </c>
      <c r="G969" s="104">
        <v>13084.18</v>
      </c>
      <c r="H969" s="104">
        <v>13084.18</v>
      </c>
      <c r="I969" s="104">
        <v>13084.18</v>
      </c>
      <c r="J969" s="104">
        <v>13084.18</v>
      </c>
      <c r="K969" s="104">
        <v>13084.18</v>
      </c>
      <c r="L969" s="104">
        <v>13084.18</v>
      </c>
      <c r="M969" s="104">
        <v>13084.18</v>
      </c>
      <c r="N969" s="104">
        <v>13084.18</v>
      </c>
      <c r="O969" s="104">
        <v>11816.46</v>
      </c>
      <c r="P969" s="104">
        <v>11674.71</v>
      </c>
      <c r="Q969" s="104">
        <v>11674.71</v>
      </c>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104">
        <v>14510.12</v>
      </c>
      <c r="D971" s="104">
        <v>14509.89</v>
      </c>
      <c r="E971" s="104">
        <v>14509.89</v>
      </c>
      <c r="F971" s="104">
        <v>14509.89</v>
      </c>
      <c r="G971" s="104">
        <v>14509.89</v>
      </c>
      <c r="H971" s="104">
        <v>14509.89</v>
      </c>
      <c r="I971" s="34"/>
      <c r="J971" s="34"/>
      <c r="K971" s="34"/>
      <c r="L971" s="34"/>
      <c r="M971" s="34"/>
      <c r="N971" s="34"/>
      <c r="O971" s="34"/>
      <c r="P971" s="34"/>
      <c r="Q971" s="34"/>
      <c r="R971" s="34"/>
      <c r="S971" s="34"/>
    </row>
    <row r="972" spans="2:19">
      <c r="B972" s="5">
        <v>2003</v>
      </c>
      <c r="C972" s="104">
        <v>23076.23</v>
      </c>
      <c r="D972" s="104">
        <v>23076.23</v>
      </c>
      <c r="E972" s="104">
        <v>23076.23</v>
      </c>
      <c r="F972" s="104">
        <v>23076.23</v>
      </c>
      <c r="G972" s="104">
        <v>23076.23</v>
      </c>
      <c r="H972" s="104">
        <v>23076.23</v>
      </c>
      <c r="I972" s="104">
        <v>23076.23</v>
      </c>
      <c r="J972" s="104">
        <v>23076.23</v>
      </c>
      <c r="K972" s="104">
        <v>23076.23</v>
      </c>
      <c r="L972" s="104">
        <v>23076.23</v>
      </c>
      <c r="M972" s="104">
        <v>23076.23</v>
      </c>
      <c r="N972" s="104">
        <v>23076.23</v>
      </c>
      <c r="O972" s="104">
        <v>12618.2</v>
      </c>
      <c r="P972" s="104">
        <v>12618.2</v>
      </c>
      <c r="Q972" s="104">
        <v>12618.2</v>
      </c>
      <c r="R972" s="104">
        <v>12618.2</v>
      </c>
      <c r="S972" s="104">
        <v>12618.2</v>
      </c>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104">
        <v>24612.65</v>
      </c>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104">
        <v>5259.62</v>
      </c>
      <c r="E977" s="104">
        <v>5259.62</v>
      </c>
      <c r="F977" s="104">
        <v>5259.62</v>
      </c>
      <c r="G977" s="104">
        <v>5259.62</v>
      </c>
      <c r="H977" s="104">
        <v>5259.62</v>
      </c>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75283.179999999993</v>
      </c>
      <c r="D1046" s="7">
        <f>SUM(D968:D1045)</f>
        <v>55929.920000000006</v>
      </c>
      <c r="E1046" s="7">
        <f>SUM(E967:E1045)</f>
        <v>55929.920000000006</v>
      </c>
      <c r="F1046" s="7">
        <f>SUM(F966:F1045)</f>
        <v>73507.159999999989</v>
      </c>
      <c r="G1046" s="7">
        <f>SUM(G965:G1045)</f>
        <v>73507.159999999989</v>
      </c>
      <c r="H1046" s="7">
        <f>SUM(H959:H1045)</f>
        <v>73507.159999999989</v>
      </c>
      <c r="I1046" s="7">
        <f>SUM(I959:I1045)</f>
        <v>68737.22</v>
      </c>
      <c r="J1046" s="7">
        <f t="shared" ref="J1046" si="17">SUM(J959:J1045)</f>
        <v>68737.22</v>
      </c>
      <c r="K1046" s="7">
        <f>SUM(K959:K1045)</f>
        <v>68737.22</v>
      </c>
      <c r="L1046" s="7">
        <f t="shared" ref="L1046" si="18">SUM(L959:L1045)</f>
        <v>68737.22</v>
      </c>
      <c r="M1046" s="7">
        <f>SUM(M959:M1045)</f>
        <v>68737.22</v>
      </c>
      <c r="N1046" s="10">
        <f>SUM(N954:N1045)</f>
        <v>68737.22</v>
      </c>
      <c r="O1046" s="10">
        <f>SUM(O954:O1045)</f>
        <v>103435.77999999998</v>
      </c>
      <c r="P1046" s="10">
        <f>SUM(P954:P1045)</f>
        <v>102660.74</v>
      </c>
      <c r="Q1046" s="10">
        <f>SUM(Q954:Q1045)</f>
        <v>103914.62000000001</v>
      </c>
      <c r="R1046" s="10">
        <f>SUM(R953:R1045)</f>
        <v>104163.36</v>
      </c>
      <c r="S1046" s="10">
        <f>SUM(S953:S1045)</f>
        <v>105312.34999999999</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104">
        <v>4185.92</v>
      </c>
    </row>
    <row r="1049" spans="1:19">
      <c r="A1049" s="35"/>
      <c r="B1049" s="5">
        <v>2021</v>
      </c>
      <c r="C1049" s="33"/>
      <c r="D1049" s="33"/>
      <c r="E1049" s="33"/>
      <c r="F1049" s="33"/>
      <c r="G1049" s="33"/>
      <c r="H1049" s="33"/>
      <c r="I1049" s="33"/>
      <c r="J1049" s="33"/>
      <c r="K1049" s="33"/>
      <c r="L1049" s="33"/>
      <c r="M1049" s="33"/>
      <c r="N1049" s="33"/>
      <c r="O1049" s="33"/>
      <c r="P1049" s="33"/>
      <c r="Q1049" s="33"/>
      <c r="R1049" s="104">
        <v>81130.55</v>
      </c>
      <c r="S1049" s="104">
        <v>82661.100000000006</v>
      </c>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104">
        <v>78699.199999999997</v>
      </c>
      <c r="Q1051" s="104">
        <v>90522.61</v>
      </c>
      <c r="R1051" s="104">
        <v>93294.45</v>
      </c>
      <c r="S1051" s="104">
        <v>94189.28</v>
      </c>
    </row>
    <row r="1052" spans="1:19">
      <c r="A1052" s="37"/>
      <c r="B1052" s="5">
        <v>2018</v>
      </c>
      <c r="C1052" s="33"/>
      <c r="D1052" s="33"/>
      <c r="E1052" s="33"/>
      <c r="F1052" s="33"/>
      <c r="G1052" s="33"/>
      <c r="H1052" s="33"/>
      <c r="I1052" s="33"/>
      <c r="J1052" s="33"/>
      <c r="K1052" s="33"/>
      <c r="L1052" s="33"/>
      <c r="M1052" s="33"/>
      <c r="N1052" s="33"/>
      <c r="O1052" s="104">
        <v>60218.43</v>
      </c>
      <c r="P1052" s="104">
        <v>59496.02</v>
      </c>
      <c r="Q1052" s="104">
        <v>60042.31</v>
      </c>
      <c r="R1052" s="104">
        <v>59813.18</v>
      </c>
      <c r="S1052" s="104">
        <v>60865.09</v>
      </c>
    </row>
    <row r="1053" spans="1:19">
      <c r="A1053" s="37"/>
      <c r="B1053" s="5">
        <v>2017</v>
      </c>
      <c r="C1053" s="33"/>
      <c r="D1053" s="33"/>
      <c r="E1053" s="33"/>
      <c r="F1053" s="33"/>
      <c r="G1053" s="33"/>
      <c r="H1053" s="33"/>
      <c r="I1053" s="33"/>
      <c r="J1053" s="33"/>
      <c r="K1053" s="33"/>
      <c r="L1053" s="33"/>
      <c r="M1053" s="33"/>
      <c r="N1053" s="104">
        <v>52294.61</v>
      </c>
      <c r="O1053" s="104">
        <v>52475.82</v>
      </c>
      <c r="P1053" s="104">
        <v>51846.29</v>
      </c>
      <c r="Q1053" s="104">
        <v>51846.29</v>
      </c>
      <c r="R1053" s="104">
        <v>51648.44</v>
      </c>
      <c r="S1053" s="104">
        <v>52556.76</v>
      </c>
    </row>
    <row r="1054" spans="1:19">
      <c r="B1054" s="5">
        <v>2016</v>
      </c>
      <c r="C1054" s="33"/>
      <c r="D1054" s="33"/>
      <c r="E1054" s="33"/>
      <c r="F1054" s="33"/>
      <c r="G1054" s="33"/>
      <c r="H1054" s="33"/>
      <c r="I1054" s="33"/>
      <c r="J1054" s="33"/>
      <c r="K1054" s="33"/>
      <c r="L1054" s="33"/>
      <c r="M1054" s="104">
        <v>91194.12</v>
      </c>
      <c r="N1054" s="104">
        <v>91194.12</v>
      </c>
      <c r="O1054" s="104">
        <v>89569.39</v>
      </c>
      <c r="P1054" s="104">
        <v>89176.93</v>
      </c>
      <c r="Q1054" s="104">
        <v>89176.93</v>
      </c>
      <c r="R1054" s="104">
        <v>89053.58</v>
      </c>
      <c r="S1054" s="104">
        <v>89619.85</v>
      </c>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104">
        <v>20661.05</v>
      </c>
      <c r="L1056" s="104">
        <v>20661.05</v>
      </c>
      <c r="M1056" s="104">
        <v>20661.05</v>
      </c>
      <c r="N1056" s="104">
        <v>20661.05</v>
      </c>
      <c r="O1056" s="104">
        <v>20661.05</v>
      </c>
      <c r="P1056" s="104">
        <v>20661.05</v>
      </c>
      <c r="Q1056" s="104">
        <v>20661.05</v>
      </c>
      <c r="R1056" s="104">
        <v>20661.05</v>
      </c>
      <c r="S1056" s="104">
        <v>20661.05</v>
      </c>
    </row>
    <row r="1057" spans="2:19">
      <c r="B1057" s="5">
        <v>2013</v>
      </c>
      <c r="C1057" s="33"/>
      <c r="D1057" s="33"/>
      <c r="E1057" s="33"/>
      <c r="F1057" s="33"/>
      <c r="G1057" s="33"/>
      <c r="H1057" s="33"/>
      <c r="I1057" s="33"/>
      <c r="J1057" s="104">
        <v>17750.29</v>
      </c>
      <c r="K1057" s="104">
        <v>17750.29</v>
      </c>
      <c r="L1057" s="104">
        <v>17750.29</v>
      </c>
      <c r="M1057" s="104">
        <v>17750.29</v>
      </c>
      <c r="N1057" s="104">
        <v>17750.29</v>
      </c>
      <c r="O1057" s="104">
        <v>16030.48</v>
      </c>
      <c r="P1057" s="104">
        <v>15838.17</v>
      </c>
      <c r="Q1057" s="104">
        <v>15838.17</v>
      </c>
      <c r="R1057" s="104">
        <v>15777.73</v>
      </c>
      <c r="S1057" s="104">
        <v>16055.21</v>
      </c>
    </row>
    <row r="1058" spans="2:19">
      <c r="B1058" s="5">
        <v>2012</v>
      </c>
      <c r="C1058" s="33"/>
      <c r="D1058" s="33"/>
      <c r="E1058" s="33"/>
      <c r="F1058" s="33"/>
      <c r="G1058" s="33"/>
      <c r="H1058" s="33"/>
      <c r="I1058" s="104">
        <v>137800.71</v>
      </c>
      <c r="J1058" s="104">
        <v>137800.71</v>
      </c>
      <c r="K1058" s="104">
        <v>137800.71</v>
      </c>
      <c r="L1058" s="104">
        <v>137800.71</v>
      </c>
      <c r="M1058" s="104">
        <v>137800.71</v>
      </c>
      <c r="N1058" s="104">
        <v>137800.71</v>
      </c>
      <c r="O1058" s="104">
        <v>124449.34</v>
      </c>
      <c r="P1058" s="104">
        <v>123199.38</v>
      </c>
      <c r="Q1058" s="104">
        <v>123199.38</v>
      </c>
      <c r="R1058" s="104">
        <v>122729.23</v>
      </c>
      <c r="S1058" s="104">
        <v>124887.62</v>
      </c>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104">
        <v>35370.97</v>
      </c>
      <c r="G1061" s="104">
        <v>35370.97</v>
      </c>
      <c r="H1061" s="104">
        <v>35370.97</v>
      </c>
      <c r="I1061" s="104">
        <v>35370.97</v>
      </c>
      <c r="J1061" s="104">
        <v>35370.97</v>
      </c>
      <c r="K1061" s="104">
        <v>35370.97</v>
      </c>
      <c r="L1061" s="104">
        <v>35370.97</v>
      </c>
      <c r="M1061" s="104">
        <v>35370.97</v>
      </c>
      <c r="N1061" s="104">
        <v>35370.97</v>
      </c>
      <c r="O1061" s="104">
        <v>31943.91</v>
      </c>
      <c r="P1061" s="104">
        <v>31560.69</v>
      </c>
      <c r="Q1061" s="104">
        <v>31560.69</v>
      </c>
      <c r="R1061" s="104">
        <v>31440.25</v>
      </c>
      <c r="S1061" s="104">
        <v>31993.18</v>
      </c>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104">
        <v>37749.74</v>
      </c>
      <c r="E1063" s="104">
        <v>37749.74</v>
      </c>
      <c r="F1063" s="104">
        <v>37749.74</v>
      </c>
      <c r="G1063" s="104">
        <v>37749.74</v>
      </c>
      <c r="H1063" s="104">
        <v>37749.74</v>
      </c>
      <c r="I1063" s="104">
        <v>37749.74</v>
      </c>
      <c r="J1063" s="104">
        <v>37749.74</v>
      </c>
      <c r="K1063" s="104">
        <v>37749.74</v>
      </c>
      <c r="L1063" s="104">
        <v>37749.74</v>
      </c>
      <c r="M1063" s="104">
        <v>37749.74</v>
      </c>
      <c r="N1063" s="104">
        <v>37749.74</v>
      </c>
      <c r="O1063" s="104">
        <v>37749.74</v>
      </c>
      <c r="P1063" s="104">
        <v>37749.74</v>
      </c>
      <c r="Q1063" s="104">
        <v>37749.74</v>
      </c>
      <c r="R1063" s="104">
        <v>37749.74</v>
      </c>
      <c r="S1063" s="104">
        <v>37749.74</v>
      </c>
    </row>
    <row r="1064" spans="2:19">
      <c r="B1064" s="5">
        <v>2006</v>
      </c>
      <c r="C1064" s="104">
        <v>1803.83</v>
      </c>
      <c r="D1064" s="104">
        <v>1803.83</v>
      </c>
      <c r="E1064" s="104">
        <v>1803.83</v>
      </c>
      <c r="F1064" s="104">
        <v>1803.83</v>
      </c>
      <c r="G1064" s="104">
        <v>1803.83</v>
      </c>
      <c r="H1064" s="104">
        <v>1803.83</v>
      </c>
      <c r="I1064" s="34"/>
      <c r="J1064" s="34"/>
      <c r="K1064" s="34"/>
      <c r="L1064" s="34"/>
      <c r="M1064" s="34"/>
      <c r="N1064" s="34"/>
      <c r="O1064" s="34"/>
      <c r="P1064" s="34"/>
      <c r="Q1064" s="34"/>
      <c r="R1064" s="34"/>
      <c r="S1064" s="34"/>
    </row>
    <row r="1065" spans="2:19">
      <c r="B1065" s="5">
        <v>2005</v>
      </c>
      <c r="C1065" s="104">
        <v>27272.81</v>
      </c>
      <c r="D1065" s="104">
        <v>27272.81</v>
      </c>
      <c r="E1065" s="104">
        <v>27272.81</v>
      </c>
      <c r="F1065" s="104">
        <v>27272.81</v>
      </c>
      <c r="G1065" s="104">
        <v>27272.81</v>
      </c>
      <c r="H1065" s="104">
        <v>27272.81</v>
      </c>
      <c r="I1065" s="104">
        <v>27272.81</v>
      </c>
      <c r="J1065" s="104">
        <v>27272.81</v>
      </c>
      <c r="K1065" s="104">
        <v>27272.81</v>
      </c>
      <c r="L1065" s="104">
        <v>27272.81</v>
      </c>
      <c r="M1065" s="104">
        <v>27272.81</v>
      </c>
      <c r="N1065" s="104">
        <v>27272.81</v>
      </c>
      <c r="O1065" s="104">
        <v>27272.81</v>
      </c>
      <c r="P1065" s="104">
        <v>27272.81</v>
      </c>
      <c r="Q1065" s="104">
        <v>27272.81</v>
      </c>
      <c r="R1065" s="34"/>
      <c r="S1065" s="34"/>
    </row>
    <row r="1066" spans="2:19">
      <c r="B1066" s="5">
        <v>2004</v>
      </c>
      <c r="C1066" s="104">
        <v>13148.56</v>
      </c>
      <c r="D1066" s="104">
        <v>13148.36</v>
      </c>
      <c r="E1066" s="104">
        <v>13148.36</v>
      </c>
      <c r="F1066" s="104">
        <v>13148.36</v>
      </c>
      <c r="G1066" s="104">
        <v>13148.36</v>
      </c>
      <c r="H1066" s="104">
        <v>13148.36</v>
      </c>
      <c r="I1066" s="104">
        <v>13148.36</v>
      </c>
      <c r="J1066" s="104">
        <v>13148.36</v>
      </c>
      <c r="K1066" s="104">
        <v>13148.36</v>
      </c>
      <c r="L1066" s="104">
        <v>13148.36</v>
      </c>
      <c r="M1066" s="104">
        <v>13148.36</v>
      </c>
      <c r="N1066" s="104">
        <v>13148.36</v>
      </c>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104">
        <v>60080.22</v>
      </c>
      <c r="D1068" s="104">
        <v>43780.22</v>
      </c>
      <c r="E1068" s="104">
        <v>43780.22</v>
      </c>
      <c r="F1068" s="104">
        <v>43780.22</v>
      </c>
      <c r="G1068" s="104">
        <v>43780.22</v>
      </c>
      <c r="H1068" s="104">
        <v>43780.22</v>
      </c>
      <c r="I1068" s="104">
        <v>43780.22</v>
      </c>
      <c r="J1068" s="104">
        <v>43780.22</v>
      </c>
      <c r="K1068" s="104">
        <v>43780.22</v>
      </c>
      <c r="L1068" s="104">
        <v>43780.22</v>
      </c>
      <c r="M1068" s="104">
        <v>43780.22</v>
      </c>
      <c r="N1068" s="104">
        <v>43780.22</v>
      </c>
      <c r="O1068" s="104">
        <v>43780.22</v>
      </c>
      <c r="P1068" s="104">
        <v>43780.22</v>
      </c>
      <c r="Q1068" s="104">
        <v>43780.22</v>
      </c>
      <c r="R1068" s="104">
        <v>43780.22</v>
      </c>
      <c r="S1068" s="104">
        <v>43780.22</v>
      </c>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104">
        <v>26558.23</v>
      </c>
      <c r="D1070" s="104">
        <v>26558.23</v>
      </c>
      <c r="E1070" s="104">
        <v>26558.23</v>
      </c>
      <c r="F1070" s="104">
        <v>26558.23</v>
      </c>
      <c r="G1070" s="104">
        <v>26558.23</v>
      </c>
      <c r="H1070" s="104">
        <v>26558.23</v>
      </c>
      <c r="I1070" s="104">
        <v>26558.23</v>
      </c>
      <c r="J1070" s="104">
        <v>26558.23</v>
      </c>
      <c r="K1070" s="104">
        <v>26558.23</v>
      </c>
      <c r="L1070" s="104">
        <v>26558.23</v>
      </c>
      <c r="M1070" s="104">
        <v>26558.23</v>
      </c>
      <c r="N1070" s="104">
        <v>26558.23</v>
      </c>
      <c r="O1070" s="104">
        <v>26558.23</v>
      </c>
      <c r="P1070" s="104">
        <v>26558.23</v>
      </c>
      <c r="Q1070" s="34"/>
      <c r="R1070" s="34"/>
      <c r="S1070" s="34"/>
    </row>
    <row r="1071" spans="2:19">
      <c r="B1071" s="5">
        <v>1999</v>
      </c>
      <c r="C1071" s="104">
        <v>19613.7</v>
      </c>
      <c r="D1071" s="104">
        <v>19613.400000000001</v>
      </c>
      <c r="E1071" s="104">
        <v>19613.400000000001</v>
      </c>
      <c r="F1071" s="104">
        <v>19613.400000000001</v>
      </c>
      <c r="G1071" s="104">
        <v>19613.400000000001</v>
      </c>
      <c r="H1071" s="104">
        <v>19613.400000000001</v>
      </c>
      <c r="I1071" s="34"/>
      <c r="J1071" s="34"/>
      <c r="K1071" s="34"/>
      <c r="L1071" s="34"/>
      <c r="M1071" s="34"/>
      <c r="N1071" s="34"/>
      <c r="O1071" s="34"/>
      <c r="P1071" s="34"/>
      <c r="Q1071" s="34"/>
      <c r="R1071" s="34"/>
      <c r="S1071" s="34"/>
    </row>
    <row r="1072" spans="2:19">
      <c r="B1072" s="5">
        <v>1998</v>
      </c>
      <c r="C1072" s="104">
        <v>6169.87</v>
      </c>
      <c r="D1072" s="104">
        <v>6169.78</v>
      </c>
      <c r="E1072" s="104">
        <v>6169.78</v>
      </c>
      <c r="F1072" s="104">
        <v>6169.78</v>
      </c>
      <c r="G1072" s="104">
        <v>6169.78</v>
      </c>
      <c r="H1072" s="104">
        <v>6169.78</v>
      </c>
      <c r="I1072" s="34"/>
      <c r="J1072" s="34"/>
      <c r="K1072" s="34"/>
      <c r="L1072" s="34"/>
      <c r="M1072" s="34"/>
      <c r="N1072" s="34"/>
      <c r="O1072" s="34"/>
      <c r="P1072" s="34"/>
      <c r="Q1072" s="34"/>
      <c r="R1072" s="34"/>
      <c r="S1072" s="34"/>
    </row>
    <row r="1073" spans="2:19">
      <c r="B1073" s="5">
        <v>1997</v>
      </c>
      <c r="C1073" s="104">
        <v>129754.12</v>
      </c>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104">
        <v>858.9</v>
      </c>
      <c r="E1076" s="104">
        <v>858.9</v>
      </c>
      <c r="F1076" s="104">
        <v>858.9</v>
      </c>
      <c r="G1076" s="104">
        <v>858.9</v>
      </c>
      <c r="H1076" s="104">
        <v>858.9</v>
      </c>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104">
        <v>77184.789999999994</v>
      </c>
      <c r="D1079" s="104">
        <v>77184.789999999994</v>
      </c>
      <c r="E1079" s="104">
        <v>77184.789999999994</v>
      </c>
      <c r="F1079" s="104">
        <v>77184.789999999994</v>
      </c>
      <c r="G1079" s="104">
        <v>77184.789999999994</v>
      </c>
      <c r="H1079" s="104">
        <v>77184.789999999994</v>
      </c>
      <c r="I1079" s="104">
        <v>73611.62</v>
      </c>
      <c r="J1079" s="104">
        <v>73611.62</v>
      </c>
      <c r="K1079" s="104">
        <v>73611.62</v>
      </c>
      <c r="L1079" s="104">
        <v>73611.62</v>
      </c>
      <c r="M1079" s="104">
        <v>73611.62</v>
      </c>
      <c r="N1079" s="104">
        <v>73611.62</v>
      </c>
      <c r="O1079" s="104">
        <v>73611.62</v>
      </c>
      <c r="P1079" s="104">
        <v>73611.62</v>
      </c>
      <c r="Q1079" s="104">
        <v>73611.62</v>
      </c>
      <c r="R1079" s="104">
        <v>73611.62</v>
      </c>
      <c r="S1079" s="104">
        <v>73611.62</v>
      </c>
    </row>
    <row r="1080" spans="2:19">
      <c r="B1080" s="5">
        <v>1990</v>
      </c>
      <c r="C1080" s="104">
        <v>1701.9</v>
      </c>
      <c r="D1080" s="104">
        <v>1701.9</v>
      </c>
      <c r="E1080" s="104">
        <v>1701.9</v>
      </c>
      <c r="F1080" s="104">
        <v>1701.9</v>
      </c>
      <c r="G1080" s="104">
        <v>1701.9</v>
      </c>
      <c r="H1080" s="104">
        <v>1701.9</v>
      </c>
      <c r="I1080" s="104">
        <v>1701.9</v>
      </c>
      <c r="J1080" s="104">
        <v>1701.9</v>
      </c>
      <c r="K1080" s="104">
        <v>1701.9</v>
      </c>
      <c r="L1080" s="104">
        <v>1701.9</v>
      </c>
      <c r="M1080" s="104">
        <v>1701.9</v>
      </c>
      <c r="N1080" s="104">
        <v>1701.9</v>
      </c>
      <c r="O1080" s="104">
        <v>1537</v>
      </c>
      <c r="P1080" s="104">
        <v>1518.56</v>
      </c>
      <c r="Q1080" s="104">
        <v>1518.56</v>
      </c>
      <c r="R1080" s="104">
        <v>1512.77</v>
      </c>
      <c r="S1080" s="104">
        <v>1539.37</v>
      </c>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104">
        <v>28489.01</v>
      </c>
      <c r="D1087" s="104">
        <v>28489.01</v>
      </c>
      <c r="E1087" s="104">
        <v>28489.01</v>
      </c>
      <c r="F1087" s="104">
        <v>28489.01</v>
      </c>
      <c r="G1087" s="104">
        <v>28489.01</v>
      </c>
      <c r="H1087" s="104">
        <v>28489.01</v>
      </c>
      <c r="I1087" s="104">
        <v>28489.01</v>
      </c>
      <c r="J1087" s="104">
        <v>28489.01</v>
      </c>
      <c r="K1087" s="104">
        <v>28489.01</v>
      </c>
      <c r="L1087" s="104">
        <v>28489.01</v>
      </c>
      <c r="M1087" s="104">
        <v>28489.01</v>
      </c>
      <c r="N1087" s="104">
        <v>28489.01</v>
      </c>
      <c r="O1087" s="104">
        <v>25728.74</v>
      </c>
      <c r="P1087" s="104">
        <v>25420.080000000002</v>
      </c>
      <c r="Q1087" s="104">
        <v>25420.080000000002</v>
      </c>
      <c r="R1087" s="104">
        <v>25323.08</v>
      </c>
      <c r="S1087" s="104">
        <v>25768.42</v>
      </c>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104">
        <v>1492.25</v>
      </c>
      <c r="D1114" s="104">
        <v>1492.25</v>
      </c>
      <c r="E1114" s="104">
        <v>1492.25</v>
      </c>
      <c r="F1114" s="104">
        <v>1492.25</v>
      </c>
      <c r="G1114" s="104">
        <v>1492.25</v>
      </c>
      <c r="H1114" s="104">
        <v>1492.25</v>
      </c>
      <c r="I1114" s="104">
        <v>1492.25</v>
      </c>
      <c r="J1114" s="104">
        <v>1492.25</v>
      </c>
      <c r="K1114" s="104">
        <v>1492.25</v>
      </c>
      <c r="L1114" s="104">
        <v>1492.25</v>
      </c>
      <c r="M1114" s="104">
        <v>1492.25</v>
      </c>
      <c r="N1114" s="104">
        <v>1492.25</v>
      </c>
      <c r="O1114" s="104">
        <v>1492.25</v>
      </c>
      <c r="P1114" s="104">
        <v>1492.25</v>
      </c>
      <c r="Q1114" s="104">
        <v>1492.25</v>
      </c>
      <c r="R1114" s="104">
        <v>1492.25</v>
      </c>
      <c r="S1114" s="104">
        <v>1492.25</v>
      </c>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393269.29</v>
      </c>
      <c r="D1141" s="7">
        <f>SUM(D1063:D1140)</f>
        <v>285823.21999999997</v>
      </c>
      <c r="E1141" s="7">
        <f>SUM(E1062:E1140)</f>
        <v>285823.21999999997</v>
      </c>
      <c r="F1141" s="7">
        <f>SUM(F1061:F1140)</f>
        <v>321194.19</v>
      </c>
      <c r="G1141" s="7">
        <f>SUM(G1060:G1140)</f>
        <v>321194.19</v>
      </c>
      <c r="H1141" s="7">
        <f>SUM(H1054:H1140)</f>
        <v>321194.19</v>
      </c>
      <c r="I1141" s="7">
        <f>SUM(I1054:I1140)</f>
        <v>426975.81999999995</v>
      </c>
      <c r="J1141" s="7">
        <f t="shared" ref="J1141" si="19">SUM(J1054:J1140)</f>
        <v>444726.11</v>
      </c>
      <c r="K1141" s="7">
        <f>SUM(K1054:K1140)</f>
        <v>465387.16000000003</v>
      </c>
      <c r="L1141" s="7">
        <f t="shared" ref="L1141" si="20">SUM(L1054:L1140)</f>
        <v>465387.16000000003</v>
      </c>
      <c r="M1141" s="7">
        <f>SUM(M1054:M1140)</f>
        <v>556581.28</v>
      </c>
      <c r="N1141" s="10">
        <f>SUM(N1049:N1140)</f>
        <v>608875.89</v>
      </c>
      <c r="O1141" s="10">
        <f>SUM(O1049:O1140)</f>
        <v>633079.02999999991</v>
      </c>
      <c r="P1141" s="10">
        <f>SUM(P1049:P1140)</f>
        <v>707881.24</v>
      </c>
      <c r="Q1141" s="10">
        <f>SUM(Q1049:Q1140)</f>
        <v>693692.71</v>
      </c>
      <c r="R1141" s="10">
        <f>SUM(R1048:R1140)</f>
        <v>749018.1399999999</v>
      </c>
      <c r="S1141" s="10">
        <f>SUM(S1048:S1140)</f>
        <v>761616.68</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104">
        <v>180311.98</v>
      </c>
    </row>
    <row r="1904" spans="1:19">
      <c r="A1904" s="35"/>
      <c r="B1904" s="5">
        <v>2021</v>
      </c>
      <c r="C1904" s="33"/>
      <c r="D1904" s="33"/>
      <c r="E1904" s="33"/>
      <c r="F1904" s="33"/>
      <c r="G1904" s="33"/>
      <c r="H1904" s="33"/>
      <c r="I1904" s="33"/>
      <c r="J1904" s="33"/>
      <c r="K1904" s="33"/>
      <c r="L1904" s="33"/>
      <c r="M1904" s="33"/>
      <c r="N1904" s="33"/>
      <c r="O1904" s="33"/>
      <c r="P1904" s="33"/>
      <c r="Q1904" s="33"/>
      <c r="R1904" s="104">
        <v>75440.350000000006</v>
      </c>
      <c r="S1904" s="104">
        <v>83099.899999999994</v>
      </c>
    </row>
    <row r="1905" spans="1:19">
      <c r="B1905" s="5">
        <v>2020</v>
      </c>
      <c r="C1905" s="33"/>
      <c r="D1905" s="33"/>
      <c r="E1905" s="33"/>
      <c r="F1905" s="33"/>
      <c r="G1905" s="33"/>
      <c r="H1905" s="33"/>
      <c r="I1905" s="33"/>
      <c r="J1905" s="33"/>
      <c r="K1905" s="33"/>
      <c r="L1905" s="33"/>
      <c r="M1905" s="33"/>
      <c r="N1905" s="33"/>
      <c r="O1905" s="33"/>
      <c r="P1905" s="33"/>
      <c r="Q1905" s="104">
        <v>40131.42</v>
      </c>
      <c r="R1905" s="104">
        <v>40131.42</v>
      </c>
      <c r="S1905" s="104">
        <v>40131.42</v>
      </c>
    </row>
    <row r="1906" spans="1:19">
      <c r="A1906" s="37"/>
      <c r="B1906" s="5">
        <v>2019</v>
      </c>
      <c r="C1906" s="33"/>
      <c r="D1906" s="33"/>
      <c r="E1906" s="33"/>
      <c r="F1906" s="33"/>
      <c r="G1906" s="33"/>
      <c r="H1906" s="33"/>
      <c r="I1906" s="33"/>
      <c r="J1906" s="33"/>
      <c r="K1906" s="33"/>
      <c r="L1906" s="33"/>
      <c r="M1906" s="33"/>
      <c r="N1906" s="33"/>
      <c r="O1906" s="33"/>
      <c r="P1906" s="104">
        <v>58473.53</v>
      </c>
      <c r="Q1906" s="104">
        <v>58473.53</v>
      </c>
      <c r="R1906" s="104">
        <v>58473.53</v>
      </c>
      <c r="S1906" s="104">
        <v>59848.160000000003</v>
      </c>
    </row>
    <row r="1907" spans="1:19">
      <c r="A1907" s="37"/>
      <c r="B1907" s="5">
        <v>2018</v>
      </c>
      <c r="C1907" s="33"/>
      <c r="D1907" s="33"/>
      <c r="E1907" s="33"/>
      <c r="F1907" s="33"/>
      <c r="G1907" s="33"/>
      <c r="H1907" s="33"/>
      <c r="I1907" s="33"/>
      <c r="J1907" s="33"/>
      <c r="K1907" s="33"/>
      <c r="L1907" s="33"/>
      <c r="M1907" s="33"/>
      <c r="N1907" s="33"/>
      <c r="O1907" s="104">
        <v>83439.16</v>
      </c>
      <c r="P1907" s="104">
        <v>83439.16</v>
      </c>
      <c r="Q1907" s="104">
        <v>83439.16</v>
      </c>
      <c r="R1907" s="104">
        <v>83439.16</v>
      </c>
      <c r="S1907" s="104">
        <v>83439.16</v>
      </c>
    </row>
    <row r="1908" spans="1:19">
      <c r="A1908" s="37"/>
      <c r="B1908" s="5">
        <v>2017</v>
      </c>
      <c r="C1908" s="33"/>
      <c r="D1908" s="33"/>
      <c r="E1908" s="33"/>
      <c r="F1908" s="33"/>
      <c r="G1908" s="33"/>
      <c r="H1908" s="33"/>
      <c r="I1908" s="33"/>
      <c r="J1908" s="33"/>
      <c r="K1908" s="33"/>
      <c r="L1908" s="33"/>
      <c r="M1908" s="33"/>
      <c r="N1908" s="104">
        <v>38511.42</v>
      </c>
      <c r="O1908" s="104">
        <v>38511.42</v>
      </c>
      <c r="P1908" s="104">
        <v>38511.42</v>
      </c>
      <c r="Q1908" s="104">
        <v>38511.42</v>
      </c>
      <c r="R1908" s="104">
        <v>38511.42</v>
      </c>
      <c r="S1908" s="104">
        <v>38710.080000000002</v>
      </c>
    </row>
    <row r="1909" spans="1:19">
      <c r="B1909" s="5">
        <v>2016</v>
      </c>
      <c r="C1909" s="33"/>
      <c r="D1909" s="33"/>
      <c r="E1909" s="33"/>
      <c r="F1909" s="33"/>
      <c r="G1909" s="33"/>
      <c r="H1909" s="33"/>
      <c r="I1909" s="33"/>
      <c r="J1909" s="33"/>
      <c r="K1909" s="33"/>
      <c r="L1909" s="33"/>
      <c r="M1909" s="104">
        <v>60470.15</v>
      </c>
      <c r="N1909" s="104">
        <v>60470.15</v>
      </c>
      <c r="O1909" s="104">
        <v>93542.48</v>
      </c>
      <c r="P1909" s="104">
        <v>93542.48</v>
      </c>
      <c r="Q1909" s="104">
        <v>93542.48</v>
      </c>
      <c r="R1909" s="104">
        <v>93542.48</v>
      </c>
      <c r="S1909" s="104">
        <v>93542.48</v>
      </c>
    </row>
    <row r="1910" spans="1:19">
      <c r="B1910" s="5">
        <v>2015</v>
      </c>
      <c r="C1910" s="33"/>
      <c r="D1910" s="33"/>
      <c r="E1910" s="33"/>
      <c r="F1910" s="33"/>
      <c r="G1910" s="33"/>
      <c r="H1910" s="33"/>
      <c r="I1910" s="33"/>
      <c r="J1910" s="33"/>
      <c r="K1910" s="33"/>
      <c r="L1910" s="104">
        <v>86666.25</v>
      </c>
      <c r="M1910" s="104">
        <v>86666.25</v>
      </c>
      <c r="N1910" s="104">
        <v>86666.25</v>
      </c>
      <c r="O1910" s="104">
        <v>86666.25</v>
      </c>
      <c r="P1910" s="104">
        <v>86666.25</v>
      </c>
      <c r="Q1910" s="104">
        <v>86666.25</v>
      </c>
      <c r="R1910" s="104">
        <v>86666.25</v>
      </c>
      <c r="S1910" s="104">
        <v>86666.25</v>
      </c>
    </row>
    <row r="1911" spans="1:19">
      <c r="B1911" s="5">
        <v>2014</v>
      </c>
      <c r="C1911" s="33"/>
      <c r="D1911" s="33"/>
      <c r="E1911" s="33"/>
      <c r="F1911" s="33"/>
      <c r="G1911" s="33"/>
      <c r="H1911" s="33"/>
      <c r="I1911" s="33"/>
      <c r="J1911" s="33"/>
      <c r="K1911" s="104">
        <v>98059.81</v>
      </c>
      <c r="L1911" s="104">
        <v>98059.81</v>
      </c>
      <c r="M1911" s="104">
        <v>98059.81</v>
      </c>
      <c r="N1911" s="104">
        <v>98059.81</v>
      </c>
      <c r="O1911" s="104">
        <v>98059.81</v>
      </c>
      <c r="P1911" s="104">
        <v>98059.81</v>
      </c>
      <c r="Q1911" s="104">
        <v>98059.81</v>
      </c>
      <c r="R1911" s="104">
        <v>98059.81</v>
      </c>
      <c r="S1911" s="104">
        <v>98059.81</v>
      </c>
    </row>
    <row r="1912" spans="1:19">
      <c r="B1912" s="5">
        <v>2013</v>
      </c>
      <c r="C1912" s="33"/>
      <c r="D1912" s="33"/>
      <c r="E1912" s="33"/>
      <c r="F1912" s="33"/>
      <c r="G1912" s="33"/>
      <c r="H1912" s="33"/>
      <c r="I1912" s="33"/>
      <c r="J1912" s="104">
        <v>192659.6</v>
      </c>
      <c r="K1912" s="104">
        <v>192659.6</v>
      </c>
      <c r="L1912" s="104">
        <v>192659.6</v>
      </c>
      <c r="M1912" s="104">
        <v>192659.6</v>
      </c>
      <c r="N1912" s="104">
        <v>192659.6</v>
      </c>
      <c r="O1912" s="104">
        <v>192659.6</v>
      </c>
      <c r="P1912" s="104">
        <v>192659.6</v>
      </c>
      <c r="Q1912" s="104">
        <v>192659.6</v>
      </c>
      <c r="R1912" s="104">
        <v>192659.6</v>
      </c>
      <c r="S1912" s="104">
        <v>192659.6</v>
      </c>
    </row>
    <row r="1913" spans="1:19">
      <c r="B1913" s="5">
        <v>2012</v>
      </c>
      <c r="C1913" s="33"/>
      <c r="D1913" s="33"/>
      <c r="E1913" s="33"/>
      <c r="F1913" s="33"/>
      <c r="G1913" s="33"/>
      <c r="H1913" s="33"/>
      <c r="I1913" s="104">
        <v>542864.44999999995</v>
      </c>
      <c r="J1913" s="104">
        <v>542864.44999999995</v>
      </c>
      <c r="K1913" s="104">
        <v>542864.44999999995</v>
      </c>
      <c r="L1913" s="104">
        <v>542864.44999999995</v>
      </c>
      <c r="M1913" s="104">
        <v>542864.44999999995</v>
      </c>
      <c r="N1913" s="104">
        <v>542864.44999999995</v>
      </c>
      <c r="O1913" s="104">
        <v>542864.44999999995</v>
      </c>
      <c r="P1913" s="104">
        <v>542864.44999999995</v>
      </c>
      <c r="Q1913" s="104">
        <v>542864.44999999995</v>
      </c>
      <c r="R1913" s="104">
        <v>542864.44999999995</v>
      </c>
      <c r="S1913" s="104">
        <v>542864.44999999995</v>
      </c>
    </row>
    <row r="1914" spans="1:19">
      <c r="B1914" s="5">
        <v>2011</v>
      </c>
      <c r="C1914" s="33"/>
      <c r="D1914" s="33"/>
      <c r="E1914" s="33"/>
      <c r="F1914" s="33"/>
      <c r="G1914" s="33"/>
      <c r="H1914" s="104">
        <v>123222.39</v>
      </c>
      <c r="I1914" s="104">
        <v>123222.39</v>
      </c>
      <c r="J1914" s="104">
        <v>123222.39</v>
      </c>
      <c r="K1914" s="104">
        <v>123222.39</v>
      </c>
      <c r="L1914" s="104">
        <v>123222.39</v>
      </c>
      <c r="M1914" s="104">
        <v>123222.39</v>
      </c>
      <c r="N1914" s="104">
        <v>123222.39</v>
      </c>
      <c r="O1914" s="104">
        <v>123222.39</v>
      </c>
      <c r="P1914" s="104">
        <v>123222.39</v>
      </c>
      <c r="Q1914" s="104">
        <v>123222.39</v>
      </c>
      <c r="R1914" s="104">
        <v>123222.39</v>
      </c>
      <c r="S1914" s="104">
        <v>123222.39</v>
      </c>
    </row>
    <row r="1915" spans="1:19">
      <c r="B1915" s="5">
        <v>2010</v>
      </c>
      <c r="C1915" s="33"/>
      <c r="D1915" s="33"/>
      <c r="E1915" s="33"/>
      <c r="F1915" s="33"/>
      <c r="G1915" s="104">
        <v>185362.44</v>
      </c>
      <c r="H1915" s="104">
        <v>185362.44</v>
      </c>
      <c r="I1915" s="104">
        <v>185362.44</v>
      </c>
      <c r="J1915" s="104">
        <v>185362.44</v>
      </c>
      <c r="K1915" s="104">
        <v>185362.44</v>
      </c>
      <c r="L1915" s="104">
        <v>185362.44</v>
      </c>
      <c r="M1915" s="104">
        <v>185362.44</v>
      </c>
      <c r="N1915" s="104">
        <v>185362.44</v>
      </c>
      <c r="O1915" s="104">
        <v>185362.44</v>
      </c>
      <c r="P1915" s="104">
        <v>185362.44</v>
      </c>
      <c r="Q1915" s="104">
        <v>185362.44</v>
      </c>
      <c r="R1915" s="104">
        <v>185362.44</v>
      </c>
      <c r="S1915" s="104">
        <v>185362.44</v>
      </c>
    </row>
    <row r="1916" spans="1:19">
      <c r="B1916" s="5">
        <v>2009</v>
      </c>
      <c r="C1916" s="33"/>
      <c r="D1916" s="33"/>
      <c r="E1916" s="33"/>
      <c r="F1916" s="104">
        <v>73290.149999999994</v>
      </c>
      <c r="G1916" s="104">
        <v>73290.149999999994</v>
      </c>
      <c r="H1916" s="104">
        <v>73290.149999999994</v>
      </c>
      <c r="I1916" s="104">
        <v>73290.149999999994</v>
      </c>
      <c r="J1916" s="104">
        <v>73290.149999999994</v>
      </c>
      <c r="K1916" s="104">
        <v>73290.149999999994</v>
      </c>
      <c r="L1916" s="104">
        <v>73290.149999999994</v>
      </c>
      <c r="M1916" s="104">
        <v>73290.149999999994</v>
      </c>
      <c r="N1916" s="104">
        <v>73290.149999999994</v>
      </c>
      <c r="O1916" s="104">
        <v>73290.149999999994</v>
      </c>
      <c r="P1916" s="104">
        <v>73290.149999999994</v>
      </c>
      <c r="Q1916" s="104">
        <v>73290.149999999994</v>
      </c>
      <c r="R1916" s="104">
        <v>73290.149999999994</v>
      </c>
      <c r="S1916" s="104">
        <v>73290.149999999994</v>
      </c>
    </row>
    <row r="1917" spans="1:19">
      <c r="B1917" s="5">
        <v>2008</v>
      </c>
      <c r="C1917" s="33"/>
      <c r="D1917" s="33"/>
      <c r="E1917" s="104">
        <v>125780</v>
      </c>
      <c r="F1917" s="104">
        <v>125780</v>
      </c>
      <c r="G1917" s="104">
        <v>125780</v>
      </c>
      <c r="H1917" s="104">
        <v>125780</v>
      </c>
      <c r="I1917" s="104">
        <v>119633.85</v>
      </c>
      <c r="J1917" s="104">
        <v>119633.85</v>
      </c>
      <c r="K1917" s="104">
        <v>119633.85</v>
      </c>
      <c r="L1917" s="104">
        <v>119633.85</v>
      </c>
      <c r="M1917" s="104">
        <v>119633.85</v>
      </c>
      <c r="N1917" s="104">
        <v>119633.85</v>
      </c>
      <c r="O1917" s="104">
        <v>119633.85</v>
      </c>
      <c r="P1917" s="104">
        <v>119633.85</v>
      </c>
      <c r="Q1917" s="104">
        <v>119633.85</v>
      </c>
      <c r="R1917" s="104">
        <v>119633.85</v>
      </c>
      <c r="S1917" s="104">
        <v>119633.85</v>
      </c>
    </row>
    <row r="1918" spans="1:19">
      <c r="B1918" s="5">
        <v>2007</v>
      </c>
      <c r="C1918" s="33"/>
      <c r="D1918" s="104">
        <v>21814.23</v>
      </c>
      <c r="E1918" s="104">
        <v>21814.23</v>
      </c>
      <c r="F1918" s="104">
        <v>21814.23</v>
      </c>
      <c r="G1918" s="104">
        <v>21814.23</v>
      </c>
      <c r="H1918" s="104">
        <v>21814.23</v>
      </c>
      <c r="I1918" s="104">
        <v>21814.23</v>
      </c>
      <c r="J1918" s="104">
        <v>21814.23</v>
      </c>
      <c r="K1918" s="104">
        <v>21814.23</v>
      </c>
      <c r="L1918" s="104">
        <v>21814.23</v>
      </c>
      <c r="M1918" s="104">
        <v>21814.23</v>
      </c>
      <c r="N1918" s="104">
        <v>21814.23</v>
      </c>
      <c r="O1918" s="104">
        <v>21814.23</v>
      </c>
      <c r="P1918" s="104">
        <v>21814.23</v>
      </c>
      <c r="Q1918" s="104">
        <v>21814.23</v>
      </c>
      <c r="R1918" s="104">
        <v>21814.23</v>
      </c>
      <c r="S1918" s="104">
        <v>21814.23</v>
      </c>
    </row>
    <row r="1919" spans="1:19">
      <c r="B1919" s="5">
        <v>2006</v>
      </c>
      <c r="C1919" s="104">
        <v>44619.22</v>
      </c>
      <c r="D1919" s="104">
        <v>44619.22</v>
      </c>
      <c r="E1919" s="104">
        <v>44619.22</v>
      </c>
      <c r="F1919" s="104">
        <v>44619.22</v>
      </c>
      <c r="G1919" s="104">
        <v>44619.22</v>
      </c>
      <c r="H1919" s="104">
        <v>44619.22</v>
      </c>
      <c r="I1919" s="104">
        <v>44619.22</v>
      </c>
      <c r="J1919" s="104">
        <v>44619.22</v>
      </c>
      <c r="K1919" s="104">
        <v>44619.22</v>
      </c>
      <c r="L1919" s="104">
        <v>44619.22</v>
      </c>
      <c r="M1919" s="104">
        <v>44619.22</v>
      </c>
      <c r="N1919" s="104">
        <v>44619.22</v>
      </c>
      <c r="O1919" s="104">
        <v>44619.22</v>
      </c>
      <c r="P1919" s="104">
        <v>44619.22</v>
      </c>
      <c r="Q1919" s="104">
        <v>44619.22</v>
      </c>
      <c r="R1919" s="104">
        <v>44619.22</v>
      </c>
      <c r="S1919" s="104">
        <v>44619.22</v>
      </c>
    </row>
    <row r="1920" spans="1:19">
      <c r="B1920" s="5">
        <v>2005</v>
      </c>
      <c r="C1920" s="104">
        <v>16193.05</v>
      </c>
      <c r="D1920" s="104">
        <v>16193.05</v>
      </c>
      <c r="E1920" s="104">
        <v>16193.05</v>
      </c>
      <c r="F1920" s="104">
        <v>16193.05</v>
      </c>
      <c r="G1920" s="104">
        <v>16193.05</v>
      </c>
      <c r="H1920" s="104">
        <v>16193.05</v>
      </c>
      <c r="I1920" s="104">
        <v>16193.05</v>
      </c>
      <c r="J1920" s="104">
        <v>16193.05</v>
      </c>
      <c r="K1920" s="104">
        <v>16193.05</v>
      </c>
      <c r="L1920" s="104">
        <v>16193.05</v>
      </c>
      <c r="M1920" s="104">
        <v>16193.05</v>
      </c>
      <c r="N1920" s="104">
        <v>16193.05</v>
      </c>
      <c r="O1920" s="104">
        <v>16193.05</v>
      </c>
      <c r="P1920" s="104">
        <v>16193.05</v>
      </c>
      <c r="Q1920" s="104">
        <v>16193.05</v>
      </c>
      <c r="R1920" s="104">
        <v>16193.05</v>
      </c>
      <c r="S1920" s="104">
        <v>16193.05</v>
      </c>
    </row>
    <row r="1921" spans="2:19">
      <c r="B1921" s="5">
        <v>2004</v>
      </c>
      <c r="C1921" s="104">
        <v>46653.26</v>
      </c>
      <c r="D1921" s="104">
        <v>46653.26</v>
      </c>
      <c r="E1921" s="104">
        <v>46653.26</v>
      </c>
      <c r="F1921" s="104">
        <v>46653.26</v>
      </c>
      <c r="G1921" s="104">
        <v>46653.26</v>
      </c>
      <c r="H1921" s="104">
        <v>46653.26</v>
      </c>
      <c r="I1921" s="104">
        <v>46653.26</v>
      </c>
      <c r="J1921" s="104">
        <v>46653.26</v>
      </c>
      <c r="K1921" s="104">
        <v>46653.26</v>
      </c>
      <c r="L1921" s="104">
        <v>46653.26</v>
      </c>
      <c r="M1921" s="104">
        <v>46653.26</v>
      </c>
      <c r="N1921" s="104">
        <v>46653.26</v>
      </c>
      <c r="O1921" s="104">
        <v>46653.26</v>
      </c>
      <c r="P1921" s="104">
        <v>46653.26</v>
      </c>
      <c r="Q1921" s="104">
        <v>46653.26</v>
      </c>
      <c r="R1921" s="104">
        <v>46653.26</v>
      </c>
      <c r="S1921" s="104">
        <v>46653.26</v>
      </c>
    </row>
    <row r="1922" spans="2:19">
      <c r="B1922" s="5">
        <v>2003</v>
      </c>
      <c r="C1922" s="104">
        <v>6801.4</v>
      </c>
      <c r="D1922" s="104">
        <v>6801.4</v>
      </c>
      <c r="E1922" s="104">
        <v>6801.4</v>
      </c>
      <c r="F1922" s="104">
        <v>6801.4</v>
      </c>
      <c r="G1922" s="104">
        <v>6801.4</v>
      </c>
      <c r="H1922" s="104">
        <v>6801.4</v>
      </c>
      <c r="I1922" s="104">
        <v>6801.4</v>
      </c>
      <c r="J1922" s="104">
        <v>6801.4</v>
      </c>
      <c r="K1922" s="104">
        <v>6801.4</v>
      </c>
      <c r="L1922" s="104">
        <v>6801.4</v>
      </c>
      <c r="M1922" s="104">
        <v>6801.4</v>
      </c>
      <c r="N1922" s="104">
        <v>6801.4</v>
      </c>
      <c r="O1922" s="104">
        <v>6801.4</v>
      </c>
      <c r="P1922" s="104">
        <v>6801.4</v>
      </c>
      <c r="Q1922" s="104">
        <v>6801.4</v>
      </c>
      <c r="R1922" s="104">
        <v>6801.4</v>
      </c>
      <c r="S1922" s="104">
        <v>6801.4</v>
      </c>
    </row>
    <row r="1923" spans="2:19">
      <c r="B1923" s="5">
        <v>2002</v>
      </c>
      <c r="C1923" s="104">
        <v>50945.26</v>
      </c>
      <c r="D1923" s="104">
        <v>50945.26</v>
      </c>
      <c r="E1923" s="104">
        <v>50945.26</v>
      </c>
      <c r="F1923" s="104">
        <v>50945.26</v>
      </c>
      <c r="G1923" s="104">
        <v>50945.26</v>
      </c>
      <c r="H1923" s="104">
        <v>50945.26</v>
      </c>
      <c r="I1923" s="104">
        <v>50945.26</v>
      </c>
      <c r="J1923" s="104">
        <v>50945.26</v>
      </c>
      <c r="K1923" s="104">
        <v>50945.26</v>
      </c>
      <c r="L1923" s="104">
        <v>50945.26</v>
      </c>
      <c r="M1923" s="104">
        <v>50945.26</v>
      </c>
      <c r="N1923" s="104">
        <v>50945.26</v>
      </c>
      <c r="O1923" s="104">
        <v>50945.26</v>
      </c>
      <c r="P1923" s="104">
        <v>50945.26</v>
      </c>
      <c r="Q1923" s="104">
        <v>50945.26</v>
      </c>
      <c r="R1923" s="104">
        <v>50945.26</v>
      </c>
      <c r="S1923" s="104">
        <v>50945.26</v>
      </c>
    </row>
    <row r="1924" spans="2:19">
      <c r="B1924" s="5">
        <v>2001</v>
      </c>
      <c r="C1924" s="104">
        <v>50520.95</v>
      </c>
      <c r="D1924" s="104">
        <v>50520.95</v>
      </c>
      <c r="E1924" s="104">
        <v>50520.95</v>
      </c>
      <c r="F1924" s="104">
        <v>50520.95</v>
      </c>
      <c r="G1924" s="104">
        <v>50520.95</v>
      </c>
      <c r="H1924" s="104">
        <v>50520.95</v>
      </c>
      <c r="I1924" s="104">
        <v>50520.95</v>
      </c>
      <c r="J1924" s="104">
        <v>50520.95</v>
      </c>
      <c r="K1924" s="104">
        <v>50520.95</v>
      </c>
      <c r="L1924" s="104">
        <v>50520.95</v>
      </c>
      <c r="M1924" s="104">
        <v>50520.95</v>
      </c>
      <c r="N1924" s="104">
        <v>50520.95</v>
      </c>
      <c r="O1924" s="104">
        <v>50520.95</v>
      </c>
      <c r="P1924" s="104">
        <v>50520.95</v>
      </c>
      <c r="Q1924" s="104">
        <v>50520.95</v>
      </c>
      <c r="R1924" s="104">
        <v>50520.95</v>
      </c>
      <c r="S1924" s="104">
        <v>50520.95</v>
      </c>
    </row>
    <row r="1925" spans="2:19">
      <c r="B1925" s="5">
        <v>2000</v>
      </c>
      <c r="C1925" s="104">
        <v>118162.01</v>
      </c>
      <c r="D1925" s="104">
        <v>118162.01</v>
      </c>
      <c r="E1925" s="104">
        <v>118162.01</v>
      </c>
      <c r="F1925" s="104">
        <v>118162.01</v>
      </c>
      <c r="G1925" s="104">
        <v>118162.01</v>
      </c>
      <c r="H1925" s="104">
        <v>118162.01</v>
      </c>
      <c r="I1925" s="104">
        <v>118162.01</v>
      </c>
      <c r="J1925" s="104">
        <v>118162.01</v>
      </c>
      <c r="K1925" s="104">
        <v>118162.01</v>
      </c>
      <c r="L1925" s="104">
        <v>118162.01</v>
      </c>
      <c r="M1925" s="104">
        <v>118162.01</v>
      </c>
      <c r="N1925" s="104">
        <v>118162.01</v>
      </c>
      <c r="O1925" s="104">
        <v>118162.01</v>
      </c>
      <c r="P1925" s="104">
        <v>118162.01</v>
      </c>
      <c r="Q1925" s="104">
        <v>118162.01</v>
      </c>
      <c r="R1925" s="104">
        <v>118162.01</v>
      </c>
      <c r="S1925" s="104">
        <v>118162.01</v>
      </c>
    </row>
    <row r="1926" spans="2:19">
      <c r="B1926" s="5">
        <v>1999</v>
      </c>
      <c r="C1926" s="104">
        <v>4910.6400000000003</v>
      </c>
      <c r="D1926" s="104">
        <v>4910.6400000000003</v>
      </c>
      <c r="E1926" s="104">
        <v>4910.6400000000003</v>
      </c>
      <c r="F1926" s="104">
        <v>4910.6400000000003</v>
      </c>
      <c r="G1926" s="104">
        <v>4910.6400000000003</v>
      </c>
      <c r="H1926" s="104">
        <v>4910.6400000000003</v>
      </c>
      <c r="I1926" s="104">
        <v>4910.6400000000003</v>
      </c>
      <c r="J1926" s="104">
        <v>4910.6400000000003</v>
      </c>
      <c r="K1926" s="104">
        <v>4910.6400000000003</v>
      </c>
      <c r="L1926" s="104">
        <v>4910.6400000000003</v>
      </c>
      <c r="M1926" s="104">
        <v>4910.6400000000003</v>
      </c>
      <c r="N1926" s="104">
        <v>4910.6400000000003</v>
      </c>
      <c r="O1926" s="104">
        <v>4910.6400000000003</v>
      </c>
      <c r="P1926" s="104">
        <v>4910.6400000000003</v>
      </c>
      <c r="Q1926" s="104">
        <v>4910.6400000000003</v>
      </c>
      <c r="R1926" s="104">
        <v>4910.6400000000003</v>
      </c>
      <c r="S1926" s="104">
        <v>4910.6400000000003</v>
      </c>
    </row>
    <row r="1927" spans="2:19">
      <c r="B1927" s="5">
        <v>1998</v>
      </c>
      <c r="C1927" s="104">
        <v>62125.75</v>
      </c>
      <c r="D1927" s="104">
        <v>62125.75</v>
      </c>
      <c r="E1927" s="104">
        <v>62125.75</v>
      </c>
      <c r="F1927" s="104">
        <v>62125.75</v>
      </c>
      <c r="G1927" s="104">
        <v>62125.75</v>
      </c>
      <c r="H1927" s="104">
        <v>62125.75</v>
      </c>
      <c r="I1927" s="104">
        <v>62125.75</v>
      </c>
      <c r="J1927" s="104">
        <v>62125.75</v>
      </c>
      <c r="K1927" s="104">
        <v>62125.75</v>
      </c>
      <c r="L1927" s="104">
        <v>62125.75</v>
      </c>
      <c r="M1927" s="104">
        <v>62125.75</v>
      </c>
      <c r="N1927" s="104">
        <v>62125.75</v>
      </c>
      <c r="O1927" s="104">
        <v>62125.75</v>
      </c>
      <c r="P1927" s="104">
        <v>62125.75</v>
      </c>
      <c r="Q1927" s="104">
        <v>62125.75</v>
      </c>
      <c r="R1927" s="104">
        <v>62125.75</v>
      </c>
      <c r="S1927" s="104">
        <v>62125.75</v>
      </c>
    </row>
    <row r="1928" spans="2:19">
      <c r="B1928" s="5">
        <v>1997</v>
      </c>
      <c r="C1928" s="104">
        <v>23938.7</v>
      </c>
      <c r="D1928" s="104">
        <v>23938.7</v>
      </c>
      <c r="E1928" s="104">
        <v>23938.7</v>
      </c>
      <c r="F1928" s="104">
        <v>23938.7</v>
      </c>
      <c r="G1928" s="104">
        <v>23938.7</v>
      </c>
      <c r="H1928" s="104">
        <v>23938.7</v>
      </c>
      <c r="I1928" s="104">
        <v>23938.7</v>
      </c>
      <c r="J1928" s="104">
        <v>23938.7</v>
      </c>
      <c r="K1928" s="104">
        <v>23938.7</v>
      </c>
      <c r="L1928" s="104">
        <v>23938.7</v>
      </c>
      <c r="M1928" s="104">
        <v>23938.7</v>
      </c>
      <c r="N1928" s="104">
        <v>23938.7</v>
      </c>
      <c r="O1928" s="104">
        <v>23938.7</v>
      </c>
      <c r="P1928" s="104">
        <v>23938.7</v>
      </c>
      <c r="Q1928" s="104">
        <v>23938.7</v>
      </c>
      <c r="R1928" s="104">
        <v>23938.7</v>
      </c>
      <c r="S1928" s="104">
        <v>23938.7</v>
      </c>
    </row>
    <row r="1929" spans="2:19">
      <c r="B1929" s="5">
        <v>1996</v>
      </c>
      <c r="C1929" s="104">
        <v>75509.2</v>
      </c>
      <c r="D1929" s="104">
        <v>75509.2</v>
      </c>
      <c r="E1929" s="104">
        <v>75509.2</v>
      </c>
      <c r="F1929" s="104">
        <v>75509.2</v>
      </c>
      <c r="G1929" s="104">
        <v>75509.2</v>
      </c>
      <c r="H1929" s="104">
        <v>75509.2</v>
      </c>
      <c r="I1929" s="104">
        <v>75509.2</v>
      </c>
      <c r="J1929" s="104">
        <v>75509.2</v>
      </c>
      <c r="K1929" s="104">
        <v>75509.2</v>
      </c>
      <c r="L1929" s="104">
        <v>75509.2</v>
      </c>
      <c r="M1929" s="104">
        <v>75509.2</v>
      </c>
      <c r="N1929" s="104">
        <v>75509.2</v>
      </c>
      <c r="O1929" s="104">
        <v>75509.2</v>
      </c>
      <c r="P1929" s="104">
        <v>75509.2</v>
      </c>
      <c r="Q1929" s="104">
        <v>75509.2</v>
      </c>
      <c r="R1929" s="104">
        <v>75509.2</v>
      </c>
      <c r="S1929" s="104">
        <v>75509.2</v>
      </c>
    </row>
    <row r="1930" spans="2:19">
      <c r="B1930" s="5">
        <v>1995</v>
      </c>
      <c r="C1930" s="104">
        <v>3155.47</v>
      </c>
      <c r="D1930" s="104">
        <v>3155.47</v>
      </c>
      <c r="E1930" s="104">
        <v>3155.47</v>
      </c>
      <c r="F1930" s="104">
        <v>3155.47</v>
      </c>
      <c r="G1930" s="104">
        <v>3155.47</v>
      </c>
      <c r="H1930" s="104">
        <v>3155.47</v>
      </c>
      <c r="I1930" s="104">
        <v>3155.47</v>
      </c>
      <c r="J1930" s="104">
        <v>3155.47</v>
      </c>
      <c r="K1930" s="104">
        <v>3155.47</v>
      </c>
      <c r="L1930" s="104">
        <v>3155.47</v>
      </c>
      <c r="M1930" s="104">
        <v>3155.47</v>
      </c>
      <c r="N1930" s="104">
        <v>3155.47</v>
      </c>
      <c r="O1930" s="104">
        <v>3155.47</v>
      </c>
      <c r="P1930" s="104">
        <v>3155.47</v>
      </c>
      <c r="Q1930" s="104">
        <v>3155.47</v>
      </c>
      <c r="R1930" s="104">
        <v>3155.47</v>
      </c>
      <c r="S1930" s="104">
        <v>3155.47</v>
      </c>
    </row>
    <row r="1931" spans="2:19">
      <c r="B1931" s="5">
        <v>1994</v>
      </c>
      <c r="C1931" s="104">
        <v>149292.53</v>
      </c>
      <c r="D1931" s="104">
        <v>149292.53</v>
      </c>
      <c r="E1931" s="104">
        <v>149292.53</v>
      </c>
      <c r="F1931" s="104">
        <v>149292.53</v>
      </c>
      <c r="G1931" s="104">
        <v>149292.53</v>
      </c>
      <c r="H1931" s="104">
        <v>149292.53</v>
      </c>
      <c r="I1931" s="104">
        <v>149292.53</v>
      </c>
      <c r="J1931" s="104">
        <v>149292.53</v>
      </c>
      <c r="K1931" s="104">
        <v>149292.53</v>
      </c>
      <c r="L1931" s="104">
        <v>149292.53</v>
      </c>
      <c r="M1931" s="104">
        <v>149292.53</v>
      </c>
      <c r="N1931" s="104">
        <v>149292.53</v>
      </c>
      <c r="O1931" s="104">
        <v>149292.53</v>
      </c>
      <c r="P1931" s="104">
        <v>149292.53</v>
      </c>
      <c r="Q1931" s="104">
        <v>149292.53</v>
      </c>
      <c r="R1931" s="104">
        <v>149292.53</v>
      </c>
      <c r="S1931" s="104">
        <v>149292.53</v>
      </c>
    </row>
    <row r="1932" spans="2:19">
      <c r="B1932" s="5">
        <v>1993</v>
      </c>
      <c r="C1932" s="104">
        <v>24969.99</v>
      </c>
      <c r="D1932" s="104">
        <v>24969.99</v>
      </c>
      <c r="E1932" s="104">
        <v>24969.99</v>
      </c>
      <c r="F1932" s="104">
        <v>24969.99</v>
      </c>
      <c r="G1932" s="104">
        <v>24969.99</v>
      </c>
      <c r="H1932" s="104">
        <v>24969.99</v>
      </c>
      <c r="I1932" s="104">
        <v>24969.99</v>
      </c>
      <c r="J1932" s="104">
        <v>24969.99</v>
      </c>
      <c r="K1932" s="104">
        <v>24969.99</v>
      </c>
      <c r="L1932" s="104">
        <v>24969.99</v>
      </c>
      <c r="M1932" s="104">
        <v>24969.99</v>
      </c>
      <c r="N1932" s="104">
        <v>24969.99</v>
      </c>
      <c r="O1932" s="104">
        <v>24969.99</v>
      </c>
      <c r="P1932" s="104">
        <v>24969.99</v>
      </c>
      <c r="Q1932" s="104">
        <v>24969.99</v>
      </c>
      <c r="R1932" s="104">
        <v>24969.99</v>
      </c>
      <c r="S1932" s="104">
        <v>24969.99</v>
      </c>
    </row>
    <row r="1933" spans="2:19">
      <c r="B1933" s="5">
        <v>1992</v>
      </c>
      <c r="C1933" s="104">
        <v>320070.8</v>
      </c>
      <c r="D1933" s="104">
        <v>320070.8</v>
      </c>
      <c r="E1933" s="104">
        <v>320070.8</v>
      </c>
      <c r="F1933" s="104">
        <v>320070.8</v>
      </c>
      <c r="G1933" s="104">
        <v>320070.8</v>
      </c>
      <c r="H1933" s="104">
        <v>320070.8</v>
      </c>
      <c r="I1933" s="104">
        <v>320070.8</v>
      </c>
      <c r="J1933" s="104">
        <v>320070.8</v>
      </c>
      <c r="K1933" s="104">
        <v>320070.8</v>
      </c>
      <c r="L1933" s="104">
        <v>320070.8</v>
      </c>
      <c r="M1933" s="104">
        <v>320070.8</v>
      </c>
      <c r="N1933" s="104">
        <v>320070.8</v>
      </c>
      <c r="O1933" s="104">
        <v>320070.8</v>
      </c>
      <c r="P1933" s="104">
        <v>320070.8</v>
      </c>
      <c r="Q1933" s="104">
        <v>320070.8</v>
      </c>
      <c r="R1933" s="104">
        <v>320070.8</v>
      </c>
      <c r="S1933" s="104">
        <v>320070.8</v>
      </c>
    </row>
    <row r="1934" spans="2:19">
      <c r="B1934" s="5">
        <v>1991</v>
      </c>
      <c r="C1934" s="104">
        <v>16246.59</v>
      </c>
      <c r="D1934" s="104">
        <v>16246.59</v>
      </c>
      <c r="E1934" s="104">
        <v>16246.59</v>
      </c>
      <c r="F1934" s="104">
        <v>16246.59</v>
      </c>
      <c r="G1934" s="104">
        <v>16246.59</v>
      </c>
      <c r="H1934" s="104">
        <v>16246.59</v>
      </c>
      <c r="I1934" s="104">
        <v>16246.59</v>
      </c>
      <c r="J1934" s="104">
        <v>16246.59</v>
      </c>
      <c r="K1934" s="104">
        <v>16246.59</v>
      </c>
      <c r="L1934" s="104">
        <v>16246.59</v>
      </c>
      <c r="M1934" s="104">
        <v>16246.59</v>
      </c>
      <c r="N1934" s="104">
        <v>16246.59</v>
      </c>
      <c r="O1934" s="104">
        <v>16246.59</v>
      </c>
      <c r="P1934" s="104">
        <v>16246.59</v>
      </c>
      <c r="Q1934" s="104">
        <v>16246.59</v>
      </c>
      <c r="R1934" s="104">
        <v>16246.59</v>
      </c>
      <c r="S1934" s="104">
        <v>16246.59</v>
      </c>
    </row>
    <row r="1935" spans="2:19">
      <c r="B1935" s="5">
        <v>1990</v>
      </c>
      <c r="C1935" s="104">
        <v>68011.53</v>
      </c>
      <c r="D1935" s="104">
        <v>68011.53</v>
      </c>
      <c r="E1935" s="104">
        <v>68011.53</v>
      </c>
      <c r="F1935" s="104">
        <v>68011.53</v>
      </c>
      <c r="G1935" s="104">
        <v>68011.53</v>
      </c>
      <c r="H1935" s="104">
        <v>68011.53</v>
      </c>
      <c r="I1935" s="104">
        <v>68011.53</v>
      </c>
      <c r="J1935" s="104">
        <v>68011.53</v>
      </c>
      <c r="K1935" s="104">
        <v>68011.53</v>
      </c>
      <c r="L1935" s="104">
        <v>68011.53</v>
      </c>
      <c r="M1935" s="104">
        <v>68011.53</v>
      </c>
      <c r="N1935" s="104">
        <v>68011.53</v>
      </c>
      <c r="O1935" s="104">
        <v>68011.53</v>
      </c>
      <c r="P1935" s="104">
        <v>68011.53</v>
      </c>
      <c r="Q1935" s="104">
        <v>68011.53</v>
      </c>
      <c r="R1935" s="104">
        <v>68011.53</v>
      </c>
      <c r="S1935" s="104">
        <v>68011.53</v>
      </c>
    </row>
    <row r="1936" spans="2:19">
      <c r="B1936" s="5">
        <v>1989</v>
      </c>
      <c r="C1936" s="104">
        <v>17611.91</v>
      </c>
      <c r="D1936" s="104">
        <v>17611.91</v>
      </c>
      <c r="E1936" s="104">
        <v>17611.91</v>
      </c>
      <c r="F1936" s="104">
        <v>17611.91</v>
      </c>
      <c r="G1936" s="104">
        <v>17611.91</v>
      </c>
      <c r="H1936" s="104">
        <v>17611.91</v>
      </c>
      <c r="I1936" s="104">
        <v>17611.91</v>
      </c>
      <c r="J1936" s="104">
        <v>17611.91</v>
      </c>
      <c r="K1936" s="104">
        <v>17611.91</v>
      </c>
      <c r="L1936" s="104">
        <v>17611.91</v>
      </c>
      <c r="M1936" s="104">
        <v>17611.91</v>
      </c>
      <c r="N1936" s="104">
        <v>17611.91</v>
      </c>
      <c r="O1936" s="104">
        <v>17611.91</v>
      </c>
      <c r="P1936" s="104">
        <v>17611.91</v>
      </c>
      <c r="Q1936" s="104">
        <v>17611.91</v>
      </c>
      <c r="R1936" s="104">
        <v>17611.91</v>
      </c>
      <c r="S1936" s="104">
        <v>15585.08</v>
      </c>
    </row>
    <row r="1937" spans="2:19">
      <c r="B1937" s="5">
        <v>1988</v>
      </c>
      <c r="C1937" s="104">
        <v>94860.96</v>
      </c>
      <c r="D1937" s="104">
        <v>94860.96</v>
      </c>
      <c r="E1937" s="104">
        <v>94860.96</v>
      </c>
      <c r="F1937" s="104">
        <v>94860.96</v>
      </c>
      <c r="G1937" s="104">
        <v>94860.96</v>
      </c>
      <c r="H1937" s="104">
        <v>94860.96</v>
      </c>
      <c r="I1937" s="104">
        <v>94860.96</v>
      </c>
      <c r="J1937" s="104">
        <v>94860.96</v>
      </c>
      <c r="K1937" s="104">
        <v>94860.96</v>
      </c>
      <c r="L1937" s="104">
        <v>94860.96</v>
      </c>
      <c r="M1937" s="104">
        <v>94860.96</v>
      </c>
      <c r="N1937" s="104">
        <v>94860.96</v>
      </c>
      <c r="O1937" s="104">
        <v>94860.96</v>
      </c>
      <c r="P1937" s="104">
        <v>94860.96</v>
      </c>
      <c r="Q1937" s="104">
        <v>94860.96</v>
      </c>
      <c r="R1937" s="104">
        <v>94860.96</v>
      </c>
      <c r="S1937" s="104">
        <v>81073.16</v>
      </c>
    </row>
    <row r="1938" spans="2:19">
      <c r="B1938" s="5">
        <v>1987</v>
      </c>
      <c r="C1938" s="104">
        <v>12484.03</v>
      </c>
      <c r="D1938" s="104">
        <v>12484.03</v>
      </c>
      <c r="E1938" s="104">
        <v>12484.03</v>
      </c>
      <c r="F1938" s="104">
        <v>12484.03</v>
      </c>
      <c r="G1938" s="104">
        <v>12484.03</v>
      </c>
      <c r="H1938" s="104">
        <v>12484.03</v>
      </c>
      <c r="I1938" s="104">
        <v>12484.03</v>
      </c>
      <c r="J1938" s="104">
        <v>12484.03</v>
      </c>
      <c r="K1938" s="104">
        <v>12484.03</v>
      </c>
      <c r="L1938" s="104">
        <v>12484.03</v>
      </c>
      <c r="M1938" s="104">
        <v>12484.03</v>
      </c>
      <c r="N1938" s="104">
        <v>12484.03</v>
      </c>
      <c r="O1938" s="104">
        <v>12484.03</v>
      </c>
      <c r="P1938" s="104">
        <v>12484.03</v>
      </c>
      <c r="Q1938" s="104">
        <v>12484.03</v>
      </c>
      <c r="R1938" s="104">
        <v>12484.03</v>
      </c>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104">
        <v>24482.37</v>
      </c>
      <c r="D1940" s="104">
        <v>24482.37</v>
      </c>
      <c r="E1940" s="104">
        <v>24482.37</v>
      </c>
      <c r="F1940" s="104">
        <v>24482.37</v>
      </c>
      <c r="G1940" s="104">
        <v>24482.37</v>
      </c>
      <c r="H1940" s="104">
        <v>24482.37</v>
      </c>
      <c r="I1940" s="104">
        <v>24482.37</v>
      </c>
      <c r="J1940" s="104">
        <v>24482.37</v>
      </c>
      <c r="K1940" s="104">
        <v>24482.37</v>
      </c>
      <c r="L1940" s="104">
        <v>24482.37</v>
      </c>
      <c r="M1940" s="104">
        <v>24482.37</v>
      </c>
      <c r="N1940" s="104">
        <v>24482.37</v>
      </c>
      <c r="O1940" s="104">
        <v>24482.37</v>
      </c>
      <c r="P1940" s="104">
        <v>24482.37</v>
      </c>
      <c r="Q1940" s="104">
        <v>24482.37</v>
      </c>
      <c r="R1940" s="104">
        <v>24482.37</v>
      </c>
      <c r="S1940" s="104">
        <v>24482.37</v>
      </c>
    </row>
    <row r="1941" spans="2:19">
      <c r="B1941" s="5">
        <v>1984</v>
      </c>
      <c r="C1941" s="104">
        <v>40034.699999999997</v>
      </c>
      <c r="D1941" s="104">
        <v>40034.699999999997</v>
      </c>
      <c r="E1941" s="104">
        <v>40034.699999999997</v>
      </c>
      <c r="F1941" s="104">
        <v>40034.699999999997</v>
      </c>
      <c r="G1941" s="104">
        <v>40034.699999999997</v>
      </c>
      <c r="H1941" s="104">
        <v>40034.699999999997</v>
      </c>
      <c r="I1941" s="104">
        <v>40034.699999999997</v>
      </c>
      <c r="J1941" s="104">
        <v>40034.699999999997</v>
      </c>
      <c r="K1941" s="104">
        <v>40034.699999999997</v>
      </c>
      <c r="L1941" s="104">
        <v>40034.699999999997</v>
      </c>
      <c r="M1941" s="104">
        <v>40034.699999999997</v>
      </c>
      <c r="N1941" s="104">
        <v>40034.699999999997</v>
      </c>
      <c r="O1941" s="104">
        <v>40034.699999999997</v>
      </c>
      <c r="P1941" s="104">
        <v>40034.699999999997</v>
      </c>
      <c r="Q1941" s="104">
        <v>40034.699999999997</v>
      </c>
      <c r="R1941" s="104">
        <v>40034.699999999997</v>
      </c>
      <c r="S1941" s="104">
        <v>40034.699999999997</v>
      </c>
    </row>
    <row r="1942" spans="2:19">
      <c r="B1942" s="5">
        <v>1983</v>
      </c>
      <c r="C1942" s="104">
        <v>27758.86</v>
      </c>
      <c r="D1942" s="104">
        <v>27758.86</v>
      </c>
      <c r="E1942" s="104">
        <v>27758.86</v>
      </c>
      <c r="F1942" s="104">
        <v>27758.86</v>
      </c>
      <c r="G1942" s="104">
        <v>27758.86</v>
      </c>
      <c r="H1942" s="104">
        <v>27758.86</v>
      </c>
      <c r="I1942" s="104">
        <v>27758.86</v>
      </c>
      <c r="J1942" s="104">
        <v>27758.86</v>
      </c>
      <c r="K1942" s="104">
        <v>27758.86</v>
      </c>
      <c r="L1942" s="104">
        <v>27758.86</v>
      </c>
      <c r="M1942" s="104">
        <v>27758.86</v>
      </c>
      <c r="N1942" s="104">
        <v>27758.86</v>
      </c>
      <c r="O1942" s="104">
        <v>27758.86</v>
      </c>
      <c r="P1942" s="104">
        <v>27758.86</v>
      </c>
      <c r="Q1942" s="104">
        <v>27758.86</v>
      </c>
      <c r="R1942" s="104">
        <v>27758.86</v>
      </c>
      <c r="S1942" s="104">
        <v>27758.86</v>
      </c>
    </row>
    <row r="1943" spans="2:19">
      <c r="B1943" s="5">
        <v>1982</v>
      </c>
      <c r="C1943" s="104">
        <v>34515.5</v>
      </c>
      <c r="D1943" s="104">
        <v>34515.5</v>
      </c>
      <c r="E1943" s="104">
        <v>34515.5</v>
      </c>
      <c r="F1943" s="104">
        <v>34515.5</v>
      </c>
      <c r="G1943" s="104">
        <v>34515.5</v>
      </c>
      <c r="H1943" s="104">
        <v>34515.5</v>
      </c>
      <c r="I1943" s="104">
        <v>34515.5</v>
      </c>
      <c r="J1943" s="104">
        <v>34515.5</v>
      </c>
      <c r="K1943" s="104">
        <v>34515.5</v>
      </c>
      <c r="L1943" s="104">
        <v>34515.5</v>
      </c>
      <c r="M1943" s="104">
        <v>34515.5</v>
      </c>
      <c r="N1943" s="104">
        <v>34515.5</v>
      </c>
      <c r="O1943" s="104">
        <v>34515.5</v>
      </c>
      <c r="P1943" s="104">
        <v>34515.5</v>
      </c>
      <c r="Q1943" s="104">
        <v>34515.5</v>
      </c>
      <c r="R1943" s="104">
        <v>34515.5</v>
      </c>
      <c r="S1943" s="104">
        <v>34515.5</v>
      </c>
    </row>
    <row r="1944" spans="2:19">
      <c r="B1944" s="5">
        <v>1981</v>
      </c>
      <c r="C1944" s="104">
        <v>248601.33</v>
      </c>
      <c r="D1944" s="104">
        <v>248601.33</v>
      </c>
      <c r="E1944" s="104">
        <v>248601.33</v>
      </c>
      <c r="F1944" s="104">
        <v>248601.33</v>
      </c>
      <c r="G1944" s="104">
        <v>248601.33</v>
      </c>
      <c r="H1944" s="104">
        <v>248601.33</v>
      </c>
      <c r="I1944" s="104">
        <v>248601.33</v>
      </c>
      <c r="J1944" s="104">
        <v>248601.33</v>
      </c>
      <c r="K1944" s="104">
        <v>248601.33</v>
      </c>
      <c r="L1944" s="104">
        <v>248601.33</v>
      </c>
      <c r="M1944" s="104">
        <v>248601.33</v>
      </c>
      <c r="N1944" s="104">
        <v>248601.33</v>
      </c>
      <c r="O1944" s="104">
        <v>248601.33</v>
      </c>
      <c r="P1944" s="104">
        <v>248601.33</v>
      </c>
      <c r="Q1944" s="104">
        <v>248601.33</v>
      </c>
      <c r="R1944" s="104">
        <v>248601.33</v>
      </c>
      <c r="S1944" s="104">
        <v>246082.13</v>
      </c>
    </row>
    <row r="1945" spans="2:19">
      <c r="B1945" s="5">
        <v>1980</v>
      </c>
      <c r="C1945" s="104">
        <v>53132.65</v>
      </c>
      <c r="D1945" s="104">
        <v>53132.65</v>
      </c>
      <c r="E1945" s="104">
        <v>53132.65</v>
      </c>
      <c r="F1945" s="104">
        <v>53132.65</v>
      </c>
      <c r="G1945" s="104">
        <v>53132.65</v>
      </c>
      <c r="H1945" s="104">
        <v>53132.65</v>
      </c>
      <c r="I1945" s="104">
        <v>53132.65</v>
      </c>
      <c r="J1945" s="104">
        <v>53132.65</v>
      </c>
      <c r="K1945" s="104">
        <v>53132.65</v>
      </c>
      <c r="L1945" s="104">
        <v>53132.65</v>
      </c>
      <c r="M1945" s="104">
        <v>53132.65</v>
      </c>
      <c r="N1945" s="104">
        <v>53132.65</v>
      </c>
      <c r="O1945" s="104">
        <v>53132.65</v>
      </c>
      <c r="P1945" s="104">
        <v>53132.65</v>
      </c>
      <c r="Q1945" s="104">
        <v>53132.65</v>
      </c>
      <c r="R1945" s="104">
        <v>53132.65</v>
      </c>
      <c r="S1945" s="104">
        <v>53132.65</v>
      </c>
    </row>
    <row r="1946" spans="2:19">
      <c r="B1946" s="5">
        <v>1979</v>
      </c>
      <c r="C1946" s="104">
        <v>6139.36</v>
      </c>
      <c r="D1946" s="104">
        <v>6139.36</v>
      </c>
      <c r="E1946" s="104">
        <v>6139.36</v>
      </c>
      <c r="F1946" s="104">
        <v>6139.36</v>
      </c>
      <c r="G1946" s="104">
        <v>6139.36</v>
      </c>
      <c r="H1946" s="104">
        <v>6139.36</v>
      </c>
      <c r="I1946" s="104">
        <v>6139.36</v>
      </c>
      <c r="J1946" s="104">
        <v>6139.36</v>
      </c>
      <c r="K1946" s="104">
        <v>6139.36</v>
      </c>
      <c r="L1946" s="104">
        <v>6139.36</v>
      </c>
      <c r="M1946" s="104">
        <v>6139.36</v>
      </c>
      <c r="N1946" s="104">
        <v>6139.36</v>
      </c>
      <c r="O1946" s="104">
        <v>6139.36</v>
      </c>
      <c r="P1946" s="104">
        <v>6139.36</v>
      </c>
      <c r="Q1946" s="104">
        <v>6139.36</v>
      </c>
      <c r="R1946" s="104">
        <v>6139.36</v>
      </c>
      <c r="S1946" s="104">
        <v>6139.36</v>
      </c>
    </row>
    <row r="1947" spans="2:19">
      <c r="B1947" s="5">
        <v>1978</v>
      </c>
      <c r="C1947" s="104">
        <v>41972.61</v>
      </c>
      <c r="D1947" s="104">
        <v>41972.61</v>
      </c>
      <c r="E1947" s="104">
        <v>41972.61</v>
      </c>
      <c r="F1947" s="104">
        <v>41972.61</v>
      </c>
      <c r="G1947" s="104">
        <v>41972.61</v>
      </c>
      <c r="H1947" s="104">
        <v>41972.61</v>
      </c>
      <c r="I1947" s="104">
        <v>41972.61</v>
      </c>
      <c r="J1947" s="104">
        <v>41972.61</v>
      </c>
      <c r="K1947" s="104">
        <v>41972.61</v>
      </c>
      <c r="L1947" s="104">
        <v>41972.61</v>
      </c>
      <c r="M1947" s="104">
        <v>41972.61</v>
      </c>
      <c r="N1947" s="104">
        <v>41972.61</v>
      </c>
      <c r="O1947" s="104">
        <v>41972.61</v>
      </c>
      <c r="P1947" s="104">
        <v>41972.61</v>
      </c>
      <c r="Q1947" s="104">
        <v>41972.61</v>
      </c>
      <c r="R1947" s="104">
        <v>41972.61</v>
      </c>
      <c r="S1947" s="104">
        <v>41972.61</v>
      </c>
    </row>
    <row r="1948" spans="2:19">
      <c r="B1948" s="5">
        <v>1977</v>
      </c>
      <c r="C1948" s="104">
        <v>12075.01</v>
      </c>
      <c r="D1948" s="104">
        <v>12075.01</v>
      </c>
      <c r="E1948" s="104">
        <v>12075.01</v>
      </c>
      <c r="F1948" s="104">
        <v>12075.01</v>
      </c>
      <c r="G1948" s="104">
        <v>12075.01</v>
      </c>
      <c r="H1948" s="104">
        <v>12075.01</v>
      </c>
      <c r="I1948" s="104">
        <v>12075.01</v>
      </c>
      <c r="J1948" s="104">
        <v>12075.01</v>
      </c>
      <c r="K1948" s="104">
        <v>12075.01</v>
      </c>
      <c r="L1948" s="104">
        <v>12075.01</v>
      </c>
      <c r="M1948" s="104">
        <v>12075.01</v>
      </c>
      <c r="N1948" s="104">
        <v>12075.01</v>
      </c>
      <c r="O1948" s="104">
        <v>12075.01</v>
      </c>
      <c r="P1948" s="104">
        <v>12075.01</v>
      </c>
      <c r="Q1948" s="104">
        <v>12075.01</v>
      </c>
      <c r="R1948" s="104">
        <v>12075.01</v>
      </c>
      <c r="S1948" s="104">
        <v>12075.01</v>
      </c>
    </row>
    <row r="1949" spans="2:19">
      <c r="B1949" s="5">
        <v>1976</v>
      </c>
      <c r="C1949" s="104">
        <v>34267.089999999997</v>
      </c>
      <c r="D1949" s="104">
        <v>34267.089999999997</v>
      </c>
      <c r="E1949" s="104">
        <v>34267.089999999997</v>
      </c>
      <c r="F1949" s="104">
        <v>34267.089999999997</v>
      </c>
      <c r="G1949" s="104">
        <v>34267.089999999997</v>
      </c>
      <c r="H1949" s="104">
        <v>34267.089999999997</v>
      </c>
      <c r="I1949" s="104">
        <v>34267.089999999997</v>
      </c>
      <c r="J1949" s="104">
        <v>34267.089999999997</v>
      </c>
      <c r="K1949" s="104">
        <v>34267.089999999997</v>
      </c>
      <c r="L1949" s="104">
        <v>34267.089999999997</v>
      </c>
      <c r="M1949" s="104">
        <v>34267.089999999997</v>
      </c>
      <c r="N1949" s="104">
        <v>34267.089999999997</v>
      </c>
      <c r="O1949" s="104">
        <v>34267.089999999997</v>
      </c>
      <c r="P1949" s="104">
        <v>34267.089999999997</v>
      </c>
      <c r="Q1949" s="104">
        <v>34267.089999999997</v>
      </c>
      <c r="R1949" s="104">
        <v>34267.089999999997</v>
      </c>
      <c r="S1949" s="104">
        <v>34267.089999999997</v>
      </c>
    </row>
    <row r="1950" spans="2:19">
      <c r="B1950" s="5">
        <v>1975</v>
      </c>
      <c r="C1950" s="104">
        <v>71139.28</v>
      </c>
      <c r="D1950" s="104">
        <v>71139.28</v>
      </c>
      <c r="E1950" s="104">
        <v>71139.28</v>
      </c>
      <c r="F1950" s="104">
        <v>71139.28</v>
      </c>
      <c r="G1950" s="104">
        <v>71139.28</v>
      </c>
      <c r="H1950" s="104">
        <v>71139.28</v>
      </c>
      <c r="I1950" s="104">
        <v>71139.28</v>
      </c>
      <c r="J1950" s="104">
        <v>71139.28</v>
      </c>
      <c r="K1950" s="104">
        <v>71139.28</v>
      </c>
      <c r="L1950" s="104">
        <v>71139.28</v>
      </c>
      <c r="M1950" s="104">
        <v>71139.28</v>
      </c>
      <c r="N1950" s="104">
        <v>71139.28</v>
      </c>
      <c r="O1950" s="104">
        <v>71139.28</v>
      </c>
      <c r="P1950" s="104">
        <v>71139.28</v>
      </c>
      <c r="Q1950" s="104">
        <v>71139.28</v>
      </c>
      <c r="R1950" s="104">
        <v>71139.28</v>
      </c>
      <c r="S1950" s="104">
        <v>71139.28</v>
      </c>
    </row>
    <row r="1951" spans="2:19">
      <c r="B1951" s="5">
        <v>1974</v>
      </c>
      <c r="C1951" s="104">
        <v>4035.82</v>
      </c>
      <c r="D1951" s="104">
        <v>4035.82</v>
      </c>
      <c r="E1951" s="104">
        <v>4035.82</v>
      </c>
      <c r="F1951" s="104">
        <v>4035.82</v>
      </c>
      <c r="G1951" s="104">
        <v>4035.82</v>
      </c>
      <c r="H1951" s="104">
        <v>4035.82</v>
      </c>
      <c r="I1951" s="104">
        <v>4035.82</v>
      </c>
      <c r="J1951" s="104">
        <v>4035.82</v>
      </c>
      <c r="K1951" s="104">
        <v>4035.82</v>
      </c>
      <c r="L1951" s="104">
        <v>4035.82</v>
      </c>
      <c r="M1951" s="104">
        <v>4035.82</v>
      </c>
      <c r="N1951" s="104">
        <v>4035.82</v>
      </c>
      <c r="O1951" s="104">
        <v>4035.82</v>
      </c>
      <c r="P1951" s="104">
        <v>4035.82</v>
      </c>
      <c r="Q1951" s="104">
        <v>4035.82</v>
      </c>
      <c r="R1951" s="104">
        <v>4035.82</v>
      </c>
      <c r="S1951" s="104">
        <v>4035.82</v>
      </c>
    </row>
    <row r="1952" spans="2:19">
      <c r="B1952" s="5">
        <v>1973</v>
      </c>
      <c r="C1952" s="104">
        <v>20052.650000000001</v>
      </c>
      <c r="D1952" s="104">
        <v>20052.650000000001</v>
      </c>
      <c r="E1952" s="104">
        <v>20052.650000000001</v>
      </c>
      <c r="F1952" s="104">
        <v>20052.650000000001</v>
      </c>
      <c r="G1952" s="104">
        <v>20052.650000000001</v>
      </c>
      <c r="H1952" s="104">
        <v>20052.650000000001</v>
      </c>
      <c r="I1952" s="104">
        <v>20052.650000000001</v>
      </c>
      <c r="J1952" s="104">
        <v>20052.650000000001</v>
      </c>
      <c r="K1952" s="104">
        <v>20052.650000000001</v>
      </c>
      <c r="L1952" s="104">
        <v>20052.650000000001</v>
      </c>
      <c r="M1952" s="104">
        <v>20052.650000000001</v>
      </c>
      <c r="N1952" s="104">
        <v>20052.650000000001</v>
      </c>
      <c r="O1952" s="104">
        <v>20052.650000000001</v>
      </c>
      <c r="P1952" s="104">
        <v>20052.650000000001</v>
      </c>
      <c r="Q1952" s="104">
        <v>20052.650000000001</v>
      </c>
      <c r="R1952" s="104">
        <v>20052.650000000001</v>
      </c>
      <c r="S1952" s="104">
        <v>20052.650000000001</v>
      </c>
    </row>
    <row r="1953" spans="2:19">
      <c r="B1953" s="5">
        <v>1972</v>
      </c>
      <c r="C1953" s="104">
        <v>19834.36</v>
      </c>
      <c r="D1953" s="104">
        <v>19834.36</v>
      </c>
      <c r="E1953" s="104">
        <v>19834.36</v>
      </c>
      <c r="F1953" s="104">
        <v>19834.36</v>
      </c>
      <c r="G1953" s="104">
        <v>19834.36</v>
      </c>
      <c r="H1953" s="104">
        <v>19834.36</v>
      </c>
      <c r="I1953" s="104">
        <v>19834.36</v>
      </c>
      <c r="J1953" s="104">
        <v>19834.36</v>
      </c>
      <c r="K1953" s="104">
        <v>19834.36</v>
      </c>
      <c r="L1953" s="104">
        <v>19834.36</v>
      </c>
      <c r="M1953" s="104">
        <v>19834.36</v>
      </c>
      <c r="N1953" s="104">
        <v>19834.36</v>
      </c>
      <c r="O1953" s="104">
        <v>19834.36</v>
      </c>
      <c r="P1953" s="104">
        <v>19834.36</v>
      </c>
      <c r="Q1953" s="104">
        <v>19834.36</v>
      </c>
      <c r="R1953" s="104">
        <v>19834.36</v>
      </c>
      <c r="S1953" s="104">
        <v>19834.36</v>
      </c>
    </row>
    <row r="1954" spans="2:19">
      <c r="B1954" s="5">
        <v>1971</v>
      </c>
      <c r="C1954" s="104">
        <v>59793.64</v>
      </c>
      <c r="D1954" s="104">
        <v>59793.64</v>
      </c>
      <c r="E1954" s="104">
        <v>59793.64</v>
      </c>
      <c r="F1954" s="104">
        <v>59793.64</v>
      </c>
      <c r="G1954" s="104">
        <v>59793.64</v>
      </c>
      <c r="H1954" s="104">
        <v>59793.64</v>
      </c>
      <c r="I1954" s="104">
        <v>45478.95</v>
      </c>
      <c r="J1954" s="104">
        <v>45478.95</v>
      </c>
      <c r="K1954" s="104">
        <v>45478.95</v>
      </c>
      <c r="L1954" s="104">
        <v>45478.95</v>
      </c>
      <c r="M1954" s="104">
        <v>45478.95</v>
      </c>
      <c r="N1954" s="104">
        <v>45478.95</v>
      </c>
      <c r="O1954" s="104">
        <v>45478.95</v>
      </c>
      <c r="P1954" s="104">
        <v>45478.95</v>
      </c>
      <c r="Q1954" s="104">
        <v>45478.95</v>
      </c>
      <c r="R1954" s="104">
        <v>45478.95</v>
      </c>
      <c r="S1954" s="104">
        <v>45478.95</v>
      </c>
    </row>
    <row r="1955" spans="2:19">
      <c r="B1955" s="5">
        <v>1970</v>
      </c>
      <c r="C1955" s="104">
        <v>30170.639999999999</v>
      </c>
      <c r="D1955" s="104">
        <v>30170.639999999999</v>
      </c>
      <c r="E1955" s="104">
        <v>30170.639999999999</v>
      </c>
      <c r="F1955" s="104">
        <v>30170.639999999999</v>
      </c>
      <c r="G1955" s="104">
        <v>30170.639999999999</v>
      </c>
      <c r="H1955" s="104">
        <v>30170.639999999999</v>
      </c>
      <c r="I1955" s="104">
        <v>30170.639999999999</v>
      </c>
      <c r="J1955" s="104">
        <v>30170.639999999999</v>
      </c>
      <c r="K1955" s="104">
        <v>30170.639999999999</v>
      </c>
      <c r="L1955" s="104">
        <v>30170.639999999999</v>
      </c>
      <c r="M1955" s="104">
        <v>30170.639999999999</v>
      </c>
      <c r="N1955" s="104">
        <v>30170.639999999999</v>
      </c>
      <c r="O1955" s="104">
        <v>30170.639999999999</v>
      </c>
      <c r="P1955" s="104">
        <v>30170.639999999999</v>
      </c>
      <c r="Q1955" s="104">
        <v>30170.639999999999</v>
      </c>
      <c r="R1955" s="104">
        <v>30170.639999999999</v>
      </c>
      <c r="S1955" s="104">
        <v>30170.639999999999</v>
      </c>
    </row>
    <row r="1956" spans="2:19">
      <c r="B1956" s="5">
        <v>1969</v>
      </c>
      <c r="C1956" s="104">
        <v>16518.48</v>
      </c>
      <c r="D1956" s="104">
        <v>16518.48</v>
      </c>
      <c r="E1956" s="104">
        <v>16518.48</v>
      </c>
      <c r="F1956" s="104">
        <v>16518.48</v>
      </c>
      <c r="G1956" s="104">
        <v>16518.48</v>
      </c>
      <c r="H1956" s="104">
        <v>16518.48</v>
      </c>
      <c r="I1956" s="104">
        <v>16518.48</v>
      </c>
      <c r="J1956" s="104">
        <v>16518.48</v>
      </c>
      <c r="K1956" s="104">
        <v>16518.48</v>
      </c>
      <c r="L1956" s="104">
        <v>16518.48</v>
      </c>
      <c r="M1956" s="104">
        <v>16518.48</v>
      </c>
      <c r="N1956" s="104">
        <v>16518.48</v>
      </c>
      <c r="O1956" s="104">
        <v>16518.48</v>
      </c>
      <c r="P1956" s="104">
        <v>16518.48</v>
      </c>
      <c r="Q1956" s="104">
        <v>16518.48</v>
      </c>
      <c r="R1956" s="104">
        <v>16518.48</v>
      </c>
      <c r="S1956" s="104">
        <v>16518.48</v>
      </c>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104">
        <v>18039.13</v>
      </c>
      <c r="D1960" s="104">
        <v>18039.13</v>
      </c>
      <c r="E1960" s="104">
        <v>18039.13</v>
      </c>
      <c r="F1960" s="104">
        <v>18039.13</v>
      </c>
      <c r="G1960" s="104">
        <v>18039.13</v>
      </c>
      <c r="H1960" s="104">
        <v>18039.13</v>
      </c>
      <c r="I1960" s="104">
        <v>4024.03</v>
      </c>
      <c r="J1960" s="104">
        <v>4024.03</v>
      </c>
      <c r="K1960" s="104">
        <v>4024.03</v>
      </c>
      <c r="L1960" s="104">
        <v>4024.03</v>
      </c>
      <c r="M1960" s="104">
        <v>4024.03</v>
      </c>
      <c r="N1960" s="104">
        <v>4024.03</v>
      </c>
      <c r="O1960" s="104">
        <v>4024.03</v>
      </c>
      <c r="P1960" s="104">
        <v>4024.03</v>
      </c>
      <c r="Q1960" s="104">
        <v>4024.03</v>
      </c>
      <c r="R1960" s="104">
        <v>4024.03</v>
      </c>
      <c r="S1960" s="104">
        <v>4024.03</v>
      </c>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104">
        <v>26942.42</v>
      </c>
      <c r="D1962" s="104">
        <v>26942.42</v>
      </c>
      <c r="E1962" s="104">
        <v>26942.42</v>
      </c>
      <c r="F1962" s="104">
        <v>26942.42</v>
      </c>
      <c r="G1962" s="104">
        <v>26942.42</v>
      </c>
      <c r="H1962" s="104">
        <v>26942.42</v>
      </c>
      <c r="I1962" s="104">
        <v>26942.42</v>
      </c>
      <c r="J1962" s="104">
        <v>26942.42</v>
      </c>
      <c r="K1962" s="104">
        <v>26942.42</v>
      </c>
      <c r="L1962" s="104">
        <v>26942.42</v>
      </c>
      <c r="M1962" s="104">
        <v>26942.42</v>
      </c>
      <c r="N1962" s="104">
        <v>26942.42</v>
      </c>
      <c r="O1962" s="104">
        <v>4062.39</v>
      </c>
      <c r="P1962" s="104">
        <v>4062.39</v>
      </c>
      <c r="Q1962" s="104">
        <v>4062.39</v>
      </c>
      <c r="R1962" s="104">
        <v>4062.39</v>
      </c>
      <c r="S1962" s="104">
        <v>4062.39</v>
      </c>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1996589.15</v>
      </c>
      <c r="D1996" s="7">
        <f>SUM(D1918:D1995)</f>
        <v>2018403.38</v>
      </c>
      <c r="E1996" s="7">
        <f>SUM(E1917:E1995)</f>
        <v>2144183.3800000004</v>
      </c>
      <c r="F1996" s="7">
        <f>SUM(F1916:F1995)</f>
        <v>2217473.5300000003</v>
      </c>
      <c r="G1996" s="7">
        <f>SUM(G1915:G1995)</f>
        <v>2402835.9699999993</v>
      </c>
      <c r="H1996" s="7">
        <f>SUM(H1909:H1995)</f>
        <v>2526058.3599999989</v>
      </c>
      <c r="I1996" s="7">
        <f>SUM(I1909:I1995)</f>
        <v>3034446.8699999987</v>
      </c>
      <c r="J1996" s="7">
        <f t="shared" ref="J1996" si="37">SUM(J1909:J1995)</f>
        <v>3227106.4699999979</v>
      </c>
      <c r="K1996" s="7">
        <f>SUM(K1909:K1995)</f>
        <v>3325166.2799999979</v>
      </c>
      <c r="L1996" s="7">
        <f t="shared" ref="L1996" si="38">SUM(L1909:L1995)</f>
        <v>3411832.5299999979</v>
      </c>
      <c r="M1996" s="7">
        <f>SUM(M1909:M1995)</f>
        <v>3472302.6799999978</v>
      </c>
      <c r="N1996" s="10">
        <f>SUM(N1904:N1995)</f>
        <v>3510814.0999999978</v>
      </c>
      <c r="O1996" s="10">
        <f>SUM(O1904:O1995)</f>
        <v>3604445.5599999982</v>
      </c>
      <c r="P1996" s="10">
        <f>SUM(P1904:P1995)</f>
        <v>3662919.0899999989</v>
      </c>
      <c r="Q1996" s="10">
        <f>SUM(Q1904:Q1995)</f>
        <v>3703050.5099999988</v>
      </c>
      <c r="R1996" s="10">
        <f>SUM(R1903:R1995)</f>
        <v>3778490.8599999985</v>
      </c>
      <c r="S1996" s="10">
        <f>SUM(S1903:S1995)</f>
        <v>3937217.8199999989</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104">
        <v>95524.72</v>
      </c>
    </row>
    <row r="1999" spans="1:19">
      <c r="A1999" s="35"/>
      <c r="B1999" s="5">
        <v>2021</v>
      </c>
      <c r="C1999" s="33"/>
      <c r="D1999" s="33"/>
      <c r="E1999" s="33"/>
      <c r="F1999" s="33"/>
      <c r="G1999" s="33"/>
      <c r="H1999" s="33"/>
      <c r="I1999" s="33"/>
      <c r="J1999" s="33"/>
      <c r="K1999" s="33"/>
      <c r="L1999" s="33"/>
      <c r="M1999" s="33"/>
      <c r="N1999" s="33"/>
      <c r="O1999" s="33"/>
      <c r="P1999" s="33"/>
      <c r="Q1999" s="33"/>
      <c r="R1999" s="104">
        <v>107568.75</v>
      </c>
      <c r="S1999" s="104">
        <v>131626.16</v>
      </c>
    </row>
    <row r="2000" spans="1:19">
      <c r="B2000" s="5">
        <v>2020</v>
      </c>
      <c r="C2000" s="33"/>
      <c r="D2000" s="33"/>
      <c r="E2000" s="33"/>
      <c r="F2000" s="33"/>
      <c r="G2000" s="33"/>
      <c r="H2000" s="33"/>
      <c r="I2000" s="33"/>
      <c r="J2000" s="33"/>
      <c r="K2000" s="33"/>
      <c r="L2000" s="33"/>
      <c r="M2000" s="33"/>
      <c r="N2000" s="33"/>
      <c r="O2000" s="33"/>
      <c r="P2000" s="33"/>
      <c r="Q2000" s="104">
        <v>141336.31</v>
      </c>
      <c r="R2000" s="104">
        <v>142003.70000000001</v>
      </c>
      <c r="S2000" s="104">
        <v>144289.41</v>
      </c>
    </row>
    <row r="2001" spans="1:19">
      <c r="A2001" s="37"/>
      <c r="B2001" s="5">
        <v>2019</v>
      </c>
      <c r="C2001" s="33"/>
      <c r="D2001" s="33"/>
      <c r="E2001" s="33"/>
      <c r="F2001" s="33"/>
      <c r="G2001" s="33"/>
      <c r="H2001" s="33"/>
      <c r="I2001" s="33"/>
      <c r="J2001" s="33"/>
      <c r="K2001" s="33"/>
      <c r="L2001" s="33"/>
      <c r="M2001" s="33"/>
      <c r="N2001" s="33"/>
      <c r="O2001" s="33"/>
      <c r="P2001" s="104">
        <v>93411.92</v>
      </c>
      <c r="Q2001" s="104">
        <v>93411.92</v>
      </c>
      <c r="R2001" s="104">
        <v>93411.92</v>
      </c>
      <c r="S2001" s="104">
        <v>103511.63</v>
      </c>
    </row>
    <row r="2002" spans="1:19">
      <c r="A2002" s="37"/>
      <c r="B2002" s="5">
        <v>2018</v>
      </c>
      <c r="C2002" s="33"/>
      <c r="D2002" s="33"/>
      <c r="E2002" s="33"/>
      <c r="F2002" s="33"/>
      <c r="G2002" s="33"/>
      <c r="H2002" s="33"/>
      <c r="I2002" s="33"/>
      <c r="J2002" s="33"/>
      <c r="K2002" s="33"/>
      <c r="L2002" s="33"/>
      <c r="M2002" s="33"/>
      <c r="N2002" s="33"/>
      <c r="O2002" s="104">
        <v>35626.79</v>
      </c>
      <c r="P2002" s="104">
        <v>35626.79</v>
      </c>
      <c r="Q2002" s="104">
        <v>35626.79</v>
      </c>
      <c r="R2002" s="104">
        <v>35626.79</v>
      </c>
      <c r="S2002" s="104">
        <v>35626.79</v>
      </c>
    </row>
    <row r="2003" spans="1:19">
      <c r="A2003" s="37"/>
      <c r="B2003" s="5">
        <v>2017</v>
      </c>
      <c r="C2003" s="33"/>
      <c r="D2003" s="33"/>
      <c r="E2003" s="33"/>
      <c r="F2003" s="33"/>
      <c r="G2003" s="33"/>
      <c r="H2003" s="33"/>
      <c r="I2003" s="33"/>
      <c r="J2003" s="33"/>
      <c r="K2003" s="33"/>
      <c r="L2003" s="33"/>
      <c r="M2003" s="33"/>
      <c r="N2003" s="104">
        <v>57021.89</v>
      </c>
      <c r="O2003" s="104">
        <v>57021.89</v>
      </c>
      <c r="P2003" s="104">
        <v>57021.89</v>
      </c>
      <c r="Q2003" s="104">
        <v>57021.89</v>
      </c>
      <c r="R2003" s="104">
        <v>57021.89</v>
      </c>
      <c r="S2003" s="104">
        <v>57021.89</v>
      </c>
    </row>
    <row r="2004" spans="1:19">
      <c r="B2004" s="5">
        <v>2016</v>
      </c>
      <c r="C2004" s="33"/>
      <c r="D2004" s="33"/>
      <c r="E2004" s="33"/>
      <c r="F2004" s="33"/>
      <c r="G2004" s="33"/>
      <c r="H2004" s="33"/>
      <c r="I2004" s="33"/>
      <c r="J2004" s="33"/>
      <c r="K2004" s="33"/>
      <c r="L2004" s="33"/>
      <c r="M2004" s="104">
        <v>36851.08</v>
      </c>
      <c r="N2004" s="104">
        <v>36851.08</v>
      </c>
      <c r="O2004" s="104">
        <v>36851.08</v>
      </c>
      <c r="P2004" s="104">
        <v>36851.08</v>
      </c>
      <c r="Q2004" s="104">
        <v>36851.08</v>
      </c>
      <c r="R2004" s="104">
        <v>36851.08</v>
      </c>
      <c r="S2004" s="104">
        <v>36851.08</v>
      </c>
    </row>
    <row r="2005" spans="1:19">
      <c r="B2005" s="5">
        <v>2015</v>
      </c>
      <c r="C2005" s="33"/>
      <c r="D2005" s="33"/>
      <c r="E2005" s="33"/>
      <c r="F2005" s="33"/>
      <c r="G2005" s="33"/>
      <c r="H2005" s="33"/>
      <c r="I2005" s="33"/>
      <c r="J2005" s="33"/>
      <c r="K2005" s="33"/>
      <c r="L2005" s="104">
        <v>227857.24</v>
      </c>
      <c r="M2005" s="104">
        <v>227857.24</v>
      </c>
      <c r="N2005" s="104">
        <v>227857.24</v>
      </c>
      <c r="O2005" s="104">
        <v>227857.24</v>
      </c>
      <c r="P2005" s="104">
        <v>227857.24</v>
      </c>
      <c r="Q2005" s="104">
        <v>227857.24</v>
      </c>
      <c r="R2005" s="104">
        <v>227857.24</v>
      </c>
      <c r="S2005" s="104">
        <v>227857.24</v>
      </c>
    </row>
    <row r="2006" spans="1:19">
      <c r="B2006" s="5">
        <v>2014</v>
      </c>
      <c r="C2006" s="33"/>
      <c r="D2006" s="33"/>
      <c r="E2006" s="33"/>
      <c r="F2006" s="33"/>
      <c r="G2006" s="33"/>
      <c r="H2006" s="33"/>
      <c r="I2006" s="33"/>
      <c r="J2006" s="33"/>
      <c r="K2006" s="104">
        <v>189772.47</v>
      </c>
      <c r="L2006" s="104">
        <v>189772.47</v>
      </c>
      <c r="M2006" s="104">
        <v>189772.47</v>
      </c>
      <c r="N2006" s="104">
        <v>189772.47</v>
      </c>
      <c r="O2006" s="104">
        <v>189772.47</v>
      </c>
      <c r="P2006" s="104">
        <v>189772.47</v>
      </c>
      <c r="Q2006" s="104">
        <v>189772.47</v>
      </c>
      <c r="R2006" s="104">
        <v>189772.47</v>
      </c>
      <c r="S2006" s="104">
        <v>189772.47</v>
      </c>
    </row>
    <row r="2007" spans="1:19">
      <c r="B2007" s="5">
        <v>2013</v>
      </c>
      <c r="C2007" s="33"/>
      <c r="D2007" s="33"/>
      <c r="E2007" s="33"/>
      <c r="F2007" s="33"/>
      <c r="G2007" s="33"/>
      <c r="H2007" s="33"/>
      <c r="I2007" s="33"/>
      <c r="J2007" s="104">
        <v>102639.39</v>
      </c>
      <c r="K2007" s="104">
        <v>102639.39</v>
      </c>
      <c r="L2007" s="104">
        <v>102639.39</v>
      </c>
      <c r="M2007" s="104">
        <v>102639.39</v>
      </c>
      <c r="N2007" s="104">
        <v>102639.39</v>
      </c>
      <c r="O2007" s="104">
        <v>102639.39</v>
      </c>
      <c r="P2007" s="104">
        <v>102639.39</v>
      </c>
      <c r="Q2007" s="104">
        <v>102639.39</v>
      </c>
      <c r="R2007" s="104">
        <v>102639.39</v>
      </c>
      <c r="S2007" s="104">
        <v>102639.39</v>
      </c>
    </row>
    <row r="2008" spans="1:19">
      <c r="B2008" s="5">
        <v>2012</v>
      </c>
      <c r="C2008" s="33"/>
      <c r="D2008" s="33"/>
      <c r="E2008" s="33"/>
      <c r="F2008" s="33"/>
      <c r="G2008" s="33"/>
      <c r="H2008" s="33"/>
      <c r="I2008" s="104">
        <v>80286.25</v>
      </c>
      <c r="J2008" s="104">
        <v>80286.25</v>
      </c>
      <c r="K2008" s="104">
        <v>80286.25</v>
      </c>
      <c r="L2008" s="104">
        <v>80286.25</v>
      </c>
      <c r="M2008" s="104">
        <v>80286.25</v>
      </c>
      <c r="N2008" s="104">
        <v>80286.25</v>
      </c>
      <c r="O2008" s="104">
        <v>80286.25</v>
      </c>
      <c r="P2008" s="104">
        <v>80286.25</v>
      </c>
      <c r="Q2008" s="104">
        <v>80286.25</v>
      </c>
      <c r="R2008" s="104">
        <v>80286.25</v>
      </c>
      <c r="S2008" s="104">
        <v>80286.25</v>
      </c>
    </row>
    <row r="2009" spans="1:19">
      <c r="B2009" s="5">
        <v>2011</v>
      </c>
      <c r="C2009" s="33"/>
      <c r="D2009" s="33"/>
      <c r="E2009" s="33"/>
      <c r="F2009" s="33"/>
      <c r="G2009" s="33"/>
      <c r="H2009" s="104">
        <v>92678.82</v>
      </c>
      <c r="I2009" s="104">
        <v>92678.82</v>
      </c>
      <c r="J2009" s="104">
        <v>92678.82</v>
      </c>
      <c r="K2009" s="104">
        <v>92678.82</v>
      </c>
      <c r="L2009" s="104">
        <v>92678.82</v>
      </c>
      <c r="M2009" s="104">
        <v>92678.82</v>
      </c>
      <c r="N2009" s="104">
        <v>92678.82</v>
      </c>
      <c r="O2009" s="104">
        <v>92678.82</v>
      </c>
      <c r="P2009" s="104">
        <v>92678.82</v>
      </c>
      <c r="Q2009" s="104">
        <v>92678.82</v>
      </c>
      <c r="R2009" s="104">
        <v>92678.82</v>
      </c>
      <c r="S2009" s="104">
        <v>92678.82</v>
      </c>
    </row>
    <row r="2010" spans="1:19">
      <c r="B2010" s="5">
        <v>2010</v>
      </c>
      <c r="C2010" s="33"/>
      <c r="D2010" s="33"/>
      <c r="E2010" s="33"/>
      <c r="F2010" s="33"/>
      <c r="G2010" s="104">
        <v>32474.43</v>
      </c>
      <c r="H2010" s="104">
        <v>32474.43</v>
      </c>
      <c r="I2010" s="104">
        <v>32474.43</v>
      </c>
      <c r="J2010" s="104">
        <v>32474.43</v>
      </c>
      <c r="K2010" s="104">
        <v>32474.43</v>
      </c>
      <c r="L2010" s="104">
        <v>32474.43</v>
      </c>
      <c r="M2010" s="104">
        <v>32474.43</v>
      </c>
      <c r="N2010" s="104">
        <v>32474.43</v>
      </c>
      <c r="O2010" s="104">
        <v>32474.43</v>
      </c>
      <c r="P2010" s="104">
        <v>32474.43</v>
      </c>
      <c r="Q2010" s="104">
        <v>32474.43</v>
      </c>
      <c r="R2010" s="104">
        <v>32474.43</v>
      </c>
      <c r="S2010" s="104">
        <v>32474.43</v>
      </c>
    </row>
    <row r="2011" spans="1:19">
      <c r="B2011" s="5">
        <v>2009</v>
      </c>
      <c r="C2011" s="33"/>
      <c r="D2011" s="33"/>
      <c r="E2011" s="33"/>
      <c r="F2011" s="104">
        <v>51452.62</v>
      </c>
      <c r="G2011" s="104">
        <v>51452.62</v>
      </c>
      <c r="H2011" s="104">
        <v>51452.62</v>
      </c>
      <c r="I2011" s="104">
        <v>51452.62</v>
      </c>
      <c r="J2011" s="104">
        <v>51452.62</v>
      </c>
      <c r="K2011" s="104">
        <v>51452.62</v>
      </c>
      <c r="L2011" s="104">
        <v>51452.62</v>
      </c>
      <c r="M2011" s="104">
        <v>51452.62</v>
      </c>
      <c r="N2011" s="104">
        <v>51452.62</v>
      </c>
      <c r="O2011" s="104">
        <v>51452.62</v>
      </c>
      <c r="P2011" s="104">
        <v>51452.62</v>
      </c>
      <c r="Q2011" s="104">
        <v>51452.62</v>
      </c>
      <c r="R2011" s="104">
        <v>51452.62</v>
      </c>
      <c r="S2011" s="104">
        <v>51452.62</v>
      </c>
    </row>
    <row r="2012" spans="1:19">
      <c r="B2012" s="5">
        <v>2008</v>
      </c>
      <c r="C2012" s="33"/>
      <c r="D2012" s="33"/>
      <c r="E2012" s="104">
        <v>307230.58</v>
      </c>
      <c r="F2012" s="104">
        <v>307230.58</v>
      </c>
      <c r="G2012" s="104">
        <v>307230.58</v>
      </c>
      <c r="H2012" s="104">
        <v>307230.58</v>
      </c>
      <c r="I2012" s="104">
        <v>307230.58</v>
      </c>
      <c r="J2012" s="104">
        <v>307230.58</v>
      </c>
      <c r="K2012" s="104">
        <v>307230.58</v>
      </c>
      <c r="L2012" s="104">
        <v>307230.58</v>
      </c>
      <c r="M2012" s="104">
        <v>307230.58</v>
      </c>
      <c r="N2012" s="104">
        <v>307230.58</v>
      </c>
      <c r="O2012" s="104">
        <v>305884.86</v>
      </c>
      <c r="P2012" s="104">
        <v>305884.86</v>
      </c>
      <c r="Q2012" s="104">
        <v>305884.86</v>
      </c>
      <c r="R2012" s="104">
        <v>305884.86</v>
      </c>
      <c r="S2012" s="104">
        <v>305884.86</v>
      </c>
    </row>
    <row r="2013" spans="1:19">
      <c r="B2013" s="5">
        <v>2007</v>
      </c>
      <c r="C2013" s="33"/>
      <c r="D2013" s="104">
        <v>26622.69</v>
      </c>
      <c r="E2013" s="104">
        <v>26622.69</v>
      </c>
      <c r="F2013" s="104">
        <v>26622.69</v>
      </c>
      <c r="G2013" s="104">
        <v>26622.69</v>
      </c>
      <c r="H2013" s="104">
        <v>26622.69</v>
      </c>
      <c r="I2013" s="104">
        <v>26622.69</v>
      </c>
      <c r="J2013" s="104">
        <v>26622.69</v>
      </c>
      <c r="K2013" s="104">
        <v>26622.69</v>
      </c>
      <c r="L2013" s="104">
        <v>26622.69</v>
      </c>
      <c r="M2013" s="104">
        <v>26622.69</v>
      </c>
      <c r="N2013" s="104">
        <v>26622.69</v>
      </c>
      <c r="O2013" s="104">
        <v>26622.69</v>
      </c>
      <c r="P2013" s="104">
        <v>26622.69</v>
      </c>
      <c r="Q2013" s="104">
        <v>26622.69</v>
      </c>
      <c r="R2013" s="104">
        <v>26622.69</v>
      </c>
      <c r="S2013" s="104">
        <v>26622.69</v>
      </c>
    </row>
    <row r="2014" spans="1:19">
      <c r="B2014" s="5">
        <v>2006</v>
      </c>
      <c r="C2014" s="104">
        <v>57493.34</v>
      </c>
      <c r="D2014" s="104">
        <v>57493.34</v>
      </c>
      <c r="E2014" s="104">
        <v>57493.34</v>
      </c>
      <c r="F2014" s="104">
        <v>57493.34</v>
      </c>
      <c r="G2014" s="104">
        <v>57493.34</v>
      </c>
      <c r="H2014" s="104">
        <v>57493.34</v>
      </c>
      <c r="I2014" s="104">
        <v>57493.34</v>
      </c>
      <c r="J2014" s="104">
        <v>57493.34</v>
      </c>
      <c r="K2014" s="104">
        <v>57493.34</v>
      </c>
      <c r="L2014" s="104">
        <v>57493.34</v>
      </c>
      <c r="M2014" s="104">
        <v>57493.34</v>
      </c>
      <c r="N2014" s="104">
        <v>57493.34</v>
      </c>
      <c r="O2014" s="104">
        <v>57493.34</v>
      </c>
      <c r="P2014" s="104">
        <v>57493.34</v>
      </c>
      <c r="Q2014" s="104">
        <v>57493.34</v>
      </c>
      <c r="R2014" s="104">
        <v>57493.34</v>
      </c>
      <c r="S2014" s="104">
        <v>57493.34</v>
      </c>
    </row>
    <row r="2015" spans="1:19">
      <c r="B2015" s="5">
        <v>2005</v>
      </c>
      <c r="C2015" s="104">
        <v>81036.61</v>
      </c>
      <c r="D2015" s="104">
        <v>81036.61</v>
      </c>
      <c r="E2015" s="104">
        <v>81036.61</v>
      </c>
      <c r="F2015" s="104">
        <v>81036.61</v>
      </c>
      <c r="G2015" s="104">
        <v>81036.61</v>
      </c>
      <c r="H2015" s="104">
        <v>81036.61</v>
      </c>
      <c r="I2015" s="104">
        <v>81036.61</v>
      </c>
      <c r="J2015" s="104">
        <v>81036.61</v>
      </c>
      <c r="K2015" s="104">
        <v>81036.61</v>
      </c>
      <c r="L2015" s="104">
        <v>81036.61</v>
      </c>
      <c r="M2015" s="104">
        <v>81036.61</v>
      </c>
      <c r="N2015" s="104">
        <v>81036.61</v>
      </c>
      <c r="O2015" s="104">
        <v>81036.61</v>
      </c>
      <c r="P2015" s="104">
        <v>81036.61</v>
      </c>
      <c r="Q2015" s="104">
        <v>81036.61</v>
      </c>
      <c r="R2015" s="104">
        <v>81036.61</v>
      </c>
      <c r="S2015" s="104">
        <v>81036.61</v>
      </c>
    </row>
    <row r="2016" spans="1:19">
      <c r="B2016" s="5">
        <v>2004</v>
      </c>
      <c r="C2016" s="104">
        <v>115851.15</v>
      </c>
      <c r="D2016" s="104">
        <v>115851.15</v>
      </c>
      <c r="E2016" s="104">
        <v>115851.15</v>
      </c>
      <c r="F2016" s="104">
        <v>115851.15</v>
      </c>
      <c r="G2016" s="104">
        <v>115851.15</v>
      </c>
      <c r="H2016" s="104">
        <v>115851.15</v>
      </c>
      <c r="I2016" s="104">
        <v>115851.15</v>
      </c>
      <c r="J2016" s="104">
        <v>115851.15</v>
      </c>
      <c r="K2016" s="104">
        <v>115851.15</v>
      </c>
      <c r="L2016" s="104">
        <v>115851.15</v>
      </c>
      <c r="M2016" s="104">
        <v>115851.15</v>
      </c>
      <c r="N2016" s="104">
        <v>115851.15</v>
      </c>
      <c r="O2016" s="104">
        <v>115851.15</v>
      </c>
      <c r="P2016" s="104">
        <v>115851.15</v>
      </c>
      <c r="Q2016" s="104">
        <v>115851.15</v>
      </c>
      <c r="R2016" s="104">
        <v>115851.15</v>
      </c>
      <c r="S2016" s="104">
        <v>115851.15</v>
      </c>
    </row>
    <row r="2017" spans="2:19">
      <c r="B2017" s="5">
        <v>2003</v>
      </c>
      <c r="C2017" s="104">
        <v>43135.93</v>
      </c>
      <c r="D2017" s="104">
        <v>43135.93</v>
      </c>
      <c r="E2017" s="104">
        <v>43135.93</v>
      </c>
      <c r="F2017" s="104">
        <v>43135.93</v>
      </c>
      <c r="G2017" s="104">
        <v>43135.93</v>
      </c>
      <c r="H2017" s="104">
        <v>43135.93</v>
      </c>
      <c r="I2017" s="104">
        <v>43135.93</v>
      </c>
      <c r="J2017" s="104">
        <v>43135.93</v>
      </c>
      <c r="K2017" s="104">
        <v>43135.93</v>
      </c>
      <c r="L2017" s="104">
        <v>43135.93</v>
      </c>
      <c r="M2017" s="104">
        <v>43135.93</v>
      </c>
      <c r="N2017" s="104">
        <v>43135.93</v>
      </c>
      <c r="O2017" s="104">
        <v>43135.93</v>
      </c>
      <c r="P2017" s="104">
        <v>43135.93</v>
      </c>
      <c r="Q2017" s="104">
        <v>43135.93</v>
      </c>
      <c r="R2017" s="104">
        <v>43135.93</v>
      </c>
      <c r="S2017" s="104">
        <v>43135.93</v>
      </c>
    </row>
    <row r="2018" spans="2:19">
      <c r="B2018" s="5">
        <v>2002</v>
      </c>
      <c r="C2018" s="104">
        <v>45101.88</v>
      </c>
      <c r="D2018" s="104">
        <v>45101.88</v>
      </c>
      <c r="E2018" s="104">
        <v>45101.88</v>
      </c>
      <c r="F2018" s="104">
        <v>45101.88</v>
      </c>
      <c r="G2018" s="104">
        <v>45101.88</v>
      </c>
      <c r="H2018" s="104">
        <v>45101.88</v>
      </c>
      <c r="I2018" s="104">
        <v>45101.88</v>
      </c>
      <c r="J2018" s="104">
        <v>45101.88</v>
      </c>
      <c r="K2018" s="104">
        <v>45101.88</v>
      </c>
      <c r="L2018" s="104">
        <v>45101.88</v>
      </c>
      <c r="M2018" s="104">
        <v>45101.88</v>
      </c>
      <c r="N2018" s="104">
        <v>45101.88</v>
      </c>
      <c r="O2018" s="104">
        <v>45101.88</v>
      </c>
      <c r="P2018" s="104">
        <v>45101.88</v>
      </c>
      <c r="Q2018" s="104">
        <v>45101.88</v>
      </c>
      <c r="R2018" s="104">
        <v>45101.88</v>
      </c>
      <c r="S2018" s="104">
        <v>45101.88</v>
      </c>
    </row>
    <row r="2019" spans="2:19">
      <c r="B2019" s="5">
        <v>2001</v>
      </c>
      <c r="C2019" s="104">
        <v>48335.28</v>
      </c>
      <c r="D2019" s="104">
        <v>48335.28</v>
      </c>
      <c r="E2019" s="104">
        <v>48335.28</v>
      </c>
      <c r="F2019" s="104">
        <v>48335.28</v>
      </c>
      <c r="G2019" s="104">
        <v>48335.28</v>
      </c>
      <c r="H2019" s="104">
        <v>48335.28</v>
      </c>
      <c r="I2019" s="104">
        <v>48335.28</v>
      </c>
      <c r="J2019" s="104">
        <v>48335.28</v>
      </c>
      <c r="K2019" s="104">
        <v>48335.28</v>
      </c>
      <c r="L2019" s="104">
        <v>48335.28</v>
      </c>
      <c r="M2019" s="104">
        <v>48335.28</v>
      </c>
      <c r="N2019" s="104">
        <v>48335.28</v>
      </c>
      <c r="O2019" s="104">
        <v>48335.28</v>
      </c>
      <c r="P2019" s="104">
        <v>48335.28</v>
      </c>
      <c r="Q2019" s="104">
        <v>48335.28</v>
      </c>
      <c r="R2019" s="104">
        <v>48335.28</v>
      </c>
      <c r="S2019" s="104">
        <v>48335.28</v>
      </c>
    </row>
    <row r="2020" spans="2:19">
      <c r="B2020" s="5">
        <v>2000</v>
      </c>
      <c r="C2020" s="104">
        <v>80533.899999999994</v>
      </c>
      <c r="D2020" s="104">
        <v>80533.899999999994</v>
      </c>
      <c r="E2020" s="104">
        <v>80533.899999999994</v>
      </c>
      <c r="F2020" s="104">
        <v>80533.899999999994</v>
      </c>
      <c r="G2020" s="104">
        <v>80533.899999999994</v>
      </c>
      <c r="H2020" s="104">
        <v>80533.899999999994</v>
      </c>
      <c r="I2020" s="104">
        <v>80533.899999999994</v>
      </c>
      <c r="J2020" s="104">
        <v>80533.899999999994</v>
      </c>
      <c r="K2020" s="104">
        <v>80533.899999999994</v>
      </c>
      <c r="L2020" s="104">
        <v>80533.899999999994</v>
      </c>
      <c r="M2020" s="104">
        <v>80533.899999999994</v>
      </c>
      <c r="N2020" s="104">
        <v>80533.899999999994</v>
      </c>
      <c r="O2020" s="104">
        <v>80533.899999999994</v>
      </c>
      <c r="P2020" s="104">
        <v>80533.899999999994</v>
      </c>
      <c r="Q2020" s="104">
        <v>80533.899999999994</v>
      </c>
      <c r="R2020" s="104">
        <v>80533.899999999994</v>
      </c>
      <c r="S2020" s="104">
        <v>80533.899999999994</v>
      </c>
    </row>
    <row r="2021" spans="2:19">
      <c r="B2021" s="5">
        <v>1999</v>
      </c>
      <c r="C2021" s="104">
        <v>81210.87</v>
      </c>
      <c r="D2021" s="104">
        <v>81210.87</v>
      </c>
      <c r="E2021" s="104">
        <v>81210.87</v>
      </c>
      <c r="F2021" s="104">
        <v>81210.87</v>
      </c>
      <c r="G2021" s="104">
        <v>81210.87</v>
      </c>
      <c r="H2021" s="104">
        <v>81210.87</v>
      </c>
      <c r="I2021" s="104">
        <v>81210.87</v>
      </c>
      <c r="J2021" s="104">
        <v>81210.87</v>
      </c>
      <c r="K2021" s="104">
        <v>81210.87</v>
      </c>
      <c r="L2021" s="104">
        <v>81210.87</v>
      </c>
      <c r="M2021" s="104">
        <v>81210.87</v>
      </c>
      <c r="N2021" s="104">
        <v>81210.87</v>
      </c>
      <c r="O2021" s="104">
        <v>81210.87</v>
      </c>
      <c r="P2021" s="104">
        <v>81210.87</v>
      </c>
      <c r="Q2021" s="104">
        <v>81210.87</v>
      </c>
      <c r="R2021" s="104">
        <v>81210.87</v>
      </c>
      <c r="S2021" s="104">
        <v>81210.87</v>
      </c>
    </row>
    <row r="2022" spans="2:19">
      <c r="B2022" s="5">
        <v>1998</v>
      </c>
      <c r="C2022" s="104">
        <v>114181.91</v>
      </c>
      <c r="D2022" s="104">
        <v>114181.91</v>
      </c>
      <c r="E2022" s="104">
        <v>114181.91</v>
      </c>
      <c r="F2022" s="104">
        <v>114181.91</v>
      </c>
      <c r="G2022" s="104">
        <v>114181.91</v>
      </c>
      <c r="H2022" s="104">
        <v>114181.91</v>
      </c>
      <c r="I2022" s="104">
        <v>114181.91</v>
      </c>
      <c r="J2022" s="104">
        <v>114181.91</v>
      </c>
      <c r="K2022" s="104">
        <v>114181.91</v>
      </c>
      <c r="L2022" s="104">
        <v>114181.91</v>
      </c>
      <c r="M2022" s="104">
        <v>114181.91</v>
      </c>
      <c r="N2022" s="104">
        <v>114181.91</v>
      </c>
      <c r="O2022" s="104">
        <v>114181.91</v>
      </c>
      <c r="P2022" s="104">
        <v>114181.91</v>
      </c>
      <c r="Q2022" s="104">
        <v>114181.91</v>
      </c>
      <c r="R2022" s="104">
        <v>114181.91</v>
      </c>
      <c r="S2022" s="104">
        <v>114181.91</v>
      </c>
    </row>
    <row r="2023" spans="2:19">
      <c r="B2023" s="5">
        <v>1997</v>
      </c>
      <c r="C2023" s="104">
        <v>73195.39</v>
      </c>
      <c r="D2023" s="104">
        <v>73195.39</v>
      </c>
      <c r="E2023" s="104">
        <v>73195.39</v>
      </c>
      <c r="F2023" s="104">
        <v>73195.39</v>
      </c>
      <c r="G2023" s="104">
        <v>73195.39</v>
      </c>
      <c r="H2023" s="104">
        <v>73195.39</v>
      </c>
      <c r="I2023" s="104">
        <v>73195.39</v>
      </c>
      <c r="J2023" s="104">
        <v>73195.39</v>
      </c>
      <c r="K2023" s="104">
        <v>73195.39</v>
      </c>
      <c r="L2023" s="104">
        <v>73195.39</v>
      </c>
      <c r="M2023" s="104">
        <v>73195.39</v>
      </c>
      <c r="N2023" s="104">
        <v>73195.39</v>
      </c>
      <c r="O2023" s="104">
        <v>73195.39</v>
      </c>
      <c r="P2023" s="104">
        <v>73195.39</v>
      </c>
      <c r="Q2023" s="104">
        <v>73195.39</v>
      </c>
      <c r="R2023" s="104">
        <v>73195.39</v>
      </c>
      <c r="S2023" s="104">
        <v>73195.39</v>
      </c>
    </row>
    <row r="2024" spans="2:19">
      <c r="B2024" s="5">
        <v>1996</v>
      </c>
      <c r="C2024" s="104">
        <v>56079.74</v>
      </c>
      <c r="D2024" s="104">
        <v>56079.74</v>
      </c>
      <c r="E2024" s="104">
        <v>56079.74</v>
      </c>
      <c r="F2024" s="104">
        <v>56079.74</v>
      </c>
      <c r="G2024" s="104">
        <v>56079.74</v>
      </c>
      <c r="H2024" s="104">
        <v>56079.74</v>
      </c>
      <c r="I2024" s="104">
        <v>56079.74</v>
      </c>
      <c r="J2024" s="104">
        <v>56079.74</v>
      </c>
      <c r="K2024" s="104">
        <v>56079.74</v>
      </c>
      <c r="L2024" s="104">
        <v>56079.74</v>
      </c>
      <c r="M2024" s="104">
        <v>56079.74</v>
      </c>
      <c r="N2024" s="104">
        <v>56079.74</v>
      </c>
      <c r="O2024" s="104">
        <v>56079.74</v>
      </c>
      <c r="P2024" s="104">
        <v>56079.74</v>
      </c>
      <c r="Q2024" s="104">
        <v>56079.74</v>
      </c>
      <c r="R2024" s="104">
        <v>56079.74</v>
      </c>
      <c r="S2024" s="104">
        <v>56079.74</v>
      </c>
    </row>
    <row r="2025" spans="2:19">
      <c r="B2025" s="5">
        <v>1995</v>
      </c>
      <c r="C2025" s="104">
        <v>48285.85</v>
      </c>
      <c r="D2025" s="104">
        <v>48285.85</v>
      </c>
      <c r="E2025" s="104">
        <v>48285.85</v>
      </c>
      <c r="F2025" s="104">
        <v>48285.85</v>
      </c>
      <c r="G2025" s="104">
        <v>48285.85</v>
      </c>
      <c r="H2025" s="104">
        <v>48285.85</v>
      </c>
      <c r="I2025" s="104">
        <v>48285.85</v>
      </c>
      <c r="J2025" s="104">
        <v>48285.85</v>
      </c>
      <c r="K2025" s="104">
        <v>48285.85</v>
      </c>
      <c r="L2025" s="104">
        <v>48285.85</v>
      </c>
      <c r="M2025" s="104">
        <v>48285.85</v>
      </c>
      <c r="N2025" s="104">
        <v>48285.85</v>
      </c>
      <c r="O2025" s="104">
        <v>48285.85</v>
      </c>
      <c r="P2025" s="104">
        <v>48285.85</v>
      </c>
      <c r="Q2025" s="104">
        <v>48285.85</v>
      </c>
      <c r="R2025" s="104">
        <v>48285.85</v>
      </c>
      <c r="S2025" s="104">
        <v>48285.85</v>
      </c>
    </row>
    <row r="2026" spans="2:19">
      <c r="B2026" s="5">
        <v>1994</v>
      </c>
      <c r="C2026" s="104">
        <v>102730.21</v>
      </c>
      <c r="D2026" s="104">
        <v>102730.21</v>
      </c>
      <c r="E2026" s="104">
        <v>102730.21</v>
      </c>
      <c r="F2026" s="104">
        <v>102730.21</v>
      </c>
      <c r="G2026" s="104">
        <v>102730.21</v>
      </c>
      <c r="H2026" s="104">
        <v>102730.21</v>
      </c>
      <c r="I2026" s="104">
        <v>102730.21</v>
      </c>
      <c r="J2026" s="104">
        <v>102730.21</v>
      </c>
      <c r="K2026" s="104">
        <v>102730.21</v>
      </c>
      <c r="L2026" s="104">
        <v>102730.21</v>
      </c>
      <c r="M2026" s="104">
        <v>102730.21</v>
      </c>
      <c r="N2026" s="104">
        <v>102730.21</v>
      </c>
      <c r="O2026" s="104">
        <v>102730.21</v>
      </c>
      <c r="P2026" s="104">
        <v>102730.21</v>
      </c>
      <c r="Q2026" s="104">
        <v>102730.21</v>
      </c>
      <c r="R2026" s="104">
        <v>102730.21</v>
      </c>
      <c r="S2026" s="104">
        <v>102730.21</v>
      </c>
    </row>
    <row r="2027" spans="2:19">
      <c r="B2027" s="5">
        <v>1993</v>
      </c>
      <c r="C2027" s="104">
        <v>70356.08</v>
      </c>
      <c r="D2027" s="104">
        <v>70356.08</v>
      </c>
      <c r="E2027" s="104">
        <v>70356.08</v>
      </c>
      <c r="F2027" s="104">
        <v>70356.08</v>
      </c>
      <c r="G2027" s="104">
        <v>70356.08</v>
      </c>
      <c r="H2027" s="104">
        <v>70356.08</v>
      </c>
      <c r="I2027" s="104">
        <v>70356.08</v>
      </c>
      <c r="J2027" s="104">
        <v>70356.08</v>
      </c>
      <c r="K2027" s="104">
        <v>70356.08</v>
      </c>
      <c r="L2027" s="104">
        <v>70356.08</v>
      </c>
      <c r="M2027" s="104">
        <v>70356.08</v>
      </c>
      <c r="N2027" s="104">
        <v>70356.08</v>
      </c>
      <c r="O2027" s="104">
        <v>70356.08</v>
      </c>
      <c r="P2027" s="104">
        <v>70356.08</v>
      </c>
      <c r="Q2027" s="104">
        <v>70356.08</v>
      </c>
      <c r="R2027" s="104">
        <v>70356.08</v>
      </c>
      <c r="S2027" s="104">
        <v>70356.08</v>
      </c>
    </row>
    <row r="2028" spans="2:19">
      <c r="B2028" s="5">
        <v>1992</v>
      </c>
      <c r="C2028" s="104">
        <v>154144.87</v>
      </c>
      <c r="D2028" s="104">
        <v>154144.87</v>
      </c>
      <c r="E2028" s="104">
        <v>154144.87</v>
      </c>
      <c r="F2028" s="104">
        <v>154144.87</v>
      </c>
      <c r="G2028" s="104">
        <v>154144.87</v>
      </c>
      <c r="H2028" s="104">
        <v>154144.87</v>
      </c>
      <c r="I2028" s="104">
        <v>154144.87</v>
      </c>
      <c r="J2028" s="104">
        <v>154144.87</v>
      </c>
      <c r="K2028" s="104">
        <v>154144.87</v>
      </c>
      <c r="L2028" s="104">
        <v>154144.87</v>
      </c>
      <c r="M2028" s="104">
        <v>154144.87</v>
      </c>
      <c r="N2028" s="104">
        <v>154144.87</v>
      </c>
      <c r="O2028" s="104">
        <v>154144.87</v>
      </c>
      <c r="P2028" s="104">
        <v>154144.87</v>
      </c>
      <c r="Q2028" s="104">
        <v>154144.87</v>
      </c>
      <c r="R2028" s="104">
        <v>154144.87</v>
      </c>
      <c r="S2028" s="104">
        <v>154144.87</v>
      </c>
    </row>
    <row r="2029" spans="2:19">
      <c r="B2029" s="5">
        <v>1991</v>
      </c>
      <c r="C2029" s="104">
        <v>88295.55</v>
      </c>
      <c r="D2029" s="104">
        <v>88295.55</v>
      </c>
      <c r="E2029" s="104">
        <v>88295.55</v>
      </c>
      <c r="F2029" s="104">
        <v>88295.55</v>
      </c>
      <c r="G2029" s="104">
        <v>88295.55</v>
      </c>
      <c r="H2029" s="104">
        <v>88295.55</v>
      </c>
      <c r="I2029" s="104">
        <v>88295.55</v>
      </c>
      <c r="J2029" s="104">
        <v>88295.55</v>
      </c>
      <c r="K2029" s="104">
        <v>88295.55</v>
      </c>
      <c r="L2029" s="104">
        <v>88295.55</v>
      </c>
      <c r="M2029" s="104">
        <v>88295.55</v>
      </c>
      <c r="N2029" s="104">
        <v>88295.55</v>
      </c>
      <c r="O2029" s="104">
        <v>88295.55</v>
      </c>
      <c r="P2029" s="104">
        <v>88295.55</v>
      </c>
      <c r="Q2029" s="104">
        <v>88295.55</v>
      </c>
      <c r="R2029" s="104">
        <v>88295.55</v>
      </c>
      <c r="S2029" s="104">
        <v>88295.55</v>
      </c>
    </row>
    <row r="2030" spans="2:19">
      <c r="B2030" s="5">
        <v>1990</v>
      </c>
      <c r="C2030" s="104">
        <v>97884.46</v>
      </c>
      <c r="D2030" s="104">
        <v>97884.46</v>
      </c>
      <c r="E2030" s="104">
        <v>97884.46</v>
      </c>
      <c r="F2030" s="104">
        <v>97884.46</v>
      </c>
      <c r="G2030" s="104">
        <v>97884.46</v>
      </c>
      <c r="H2030" s="104">
        <v>97884.46</v>
      </c>
      <c r="I2030" s="104">
        <v>97884.46</v>
      </c>
      <c r="J2030" s="104">
        <v>97884.46</v>
      </c>
      <c r="K2030" s="104">
        <v>97884.46</v>
      </c>
      <c r="L2030" s="104">
        <v>97884.46</v>
      </c>
      <c r="M2030" s="104">
        <v>97884.46</v>
      </c>
      <c r="N2030" s="104">
        <v>97884.46</v>
      </c>
      <c r="O2030" s="104">
        <v>97884.46</v>
      </c>
      <c r="P2030" s="104">
        <v>97884.46</v>
      </c>
      <c r="Q2030" s="104">
        <v>97884.46</v>
      </c>
      <c r="R2030" s="104">
        <v>97884.46</v>
      </c>
      <c r="S2030" s="104">
        <v>97884.46</v>
      </c>
    </row>
    <row r="2031" spans="2:19">
      <c r="B2031" s="5">
        <v>1989</v>
      </c>
      <c r="C2031" s="104">
        <v>106226.97</v>
      </c>
      <c r="D2031" s="104">
        <v>106226.97</v>
      </c>
      <c r="E2031" s="104">
        <v>106226.97</v>
      </c>
      <c r="F2031" s="104">
        <v>106226.97</v>
      </c>
      <c r="G2031" s="104">
        <v>106226.97</v>
      </c>
      <c r="H2031" s="104">
        <v>106226.97</v>
      </c>
      <c r="I2031" s="104">
        <v>106226.97</v>
      </c>
      <c r="J2031" s="104">
        <v>106226.97</v>
      </c>
      <c r="K2031" s="104">
        <v>106226.97</v>
      </c>
      <c r="L2031" s="104">
        <v>106226.97</v>
      </c>
      <c r="M2031" s="104">
        <v>106226.97</v>
      </c>
      <c r="N2031" s="104">
        <v>106226.97</v>
      </c>
      <c r="O2031" s="104">
        <v>106226.97</v>
      </c>
      <c r="P2031" s="104">
        <v>106226.97</v>
      </c>
      <c r="Q2031" s="104">
        <v>106226.97</v>
      </c>
      <c r="R2031" s="104">
        <v>106226.97</v>
      </c>
      <c r="S2031" s="104">
        <v>106226.97</v>
      </c>
    </row>
    <row r="2032" spans="2:19">
      <c r="B2032" s="5">
        <v>1988</v>
      </c>
      <c r="C2032" s="104">
        <v>97548.54</v>
      </c>
      <c r="D2032" s="104">
        <v>97548.54</v>
      </c>
      <c r="E2032" s="104">
        <v>97548.54</v>
      </c>
      <c r="F2032" s="104">
        <v>97548.54</v>
      </c>
      <c r="G2032" s="104">
        <v>97548.54</v>
      </c>
      <c r="H2032" s="104">
        <v>97548.54</v>
      </c>
      <c r="I2032" s="104">
        <v>97548.54</v>
      </c>
      <c r="J2032" s="104">
        <v>97548.54</v>
      </c>
      <c r="K2032" s="104">
        <v>97548.54</v>
      </c>
      <c r="L2032" s="104">
        <v>97548.54</v>
      </c>
      <c r="M2032" s="104">
        <v>97548.54</v>
      </c>
      <c r="N2032" s="104">
        <v>97548.54</v>
      </c>
      <c r="O2032" s="104">
        <v>97548.54</v>
      </c>
      <c r="P2032" s="104">
        <v>97548.54</v>
      </c>
      <c r="Q2032" s="104">
        <v>97548.54</v>
      </c>
      <c r="R2032" s="104">
        <v>97548.54</v>
      </c>
      <c r="S2032" s="104">
        <v>97548.54</v>
      </c>
    </row>
    <row r="2033" spans="2:19">
      <c r="B2033" s="5">
        <v>1987</v>
      </c>
      <c r="C2033" s="104">
        <v>146410.73000000001</v>
      </c>
      <c r="D2033" s="104">
        <v>144779.71</v>
      </c>
      <c r="E2033" s="104">
        <v>144779.71</v>
      </c>
      <c r="F2033" s="104">
        <v>144779.71</v>
      </c>
      <c r="G2033" s="104">
        <v>144779.71</v>
      </c>
      <c r="H2033" s="104">
        <v>144779.71</v>
      </c>
      <c r="I2033" s="104">
        <v>144779.71</v>
      </c>
      <c r="J2033" s="104">
        <v>144779.71</v>
      </c>
      <c r="K2033" s="104">
        <v>144779.71</v>
      </c>
      <c r="L2033" s="104">
        <v>144779.71</v>
      </c>
      <c r="M2033" s="104">
        <v>144779.71</v>
      </c>
      <c r="N2033" s="104">
        <v>144779.71</v>
      </c>
      <c r="O2033" s="104">
        <v>144779.71</v>
      </c>
      <c r="P2033" s="104">
        <v>144779.71</v>
      </c>
      <c r="Q2033" s="104">
        <v>144779.71</v>
      </c>
      <c r="R2033" s="104">
        <v>144779.71</v>
      </c>
      <c r="S2033" s="104">
        <v>144779.71</v>
      </c>
    </row>
    <row r="2034" spans="2:19">
      <c r="B2034" s="5">
        <v>1986</v>
      </c>
      <c r="C2034" s="104">
        <v>87723.03</v>
      </c>
      <c r="D2034" s="104">
        <v>86689.2</v>
      </c>
      <c r="E2034" s="104">
        <v>86689.2</v>
      </c>
      <c r="F2034" s="104">
        <v>86689.2</v>
      </c>
      <c r="G2034" s="104">
        <v>86689.2</v>
      </c>
      <c r="H2034" s="104">
        <v>86689.2</v>
      </c>
      <c r="I2034" s="104">
        <v>86689.2</v>
      </c>
      <c r="J2034" s="104">
        <v>86689.2</v>
      </c>
      <c r="K2034" s="104">
        <v>86689.2</v>
      </c>
      <c r="L2034" s="104">
        <v>86689.2</v>
      </c>
      <c r="M2034" s="104">
        <v>86689.2</v>
      </c>
      <c r="N2034" s="104">
        <v>86689.2</v>
      </c>
      <c r="O2034" s="104">
        <v>86689.2</v>
      </c>
      <c r="P2034" s="104">
        <v>86689.2</v>
      </c>
      <c r="Q2034" s="104">
        <v>86689.2</v>
      </c>
      <c r="R2034" s="104">
        <v>86689.2</v>
      </c>
      <c r="S2034" s="104">
        <v>86689.2</v>
      </c>
    </row>
    <row r="2035" spans="2:19">
      <c r="B2035" s="5">
        <v>1985</v>
      </c>
      <c r="C2035" s="104">
        <v>72246.320000000007</v>
      </c>
      <c r="D2035" s="104">
        <v>71016.66</v>
      </c>
      <c r="E2035" s="104">
        <v>71016.66</v>
      </c>
      <c r="F2035" s="104">
        <v>71016.66</v>
      </c>
      <c r="G2035" s="104">
        <v>71016.66</v>
      </c>
      <c r="H2035" s="104">
        <v>71016.66</v>
      </c>
      <c r="I2035" s="104">
        <v>71016.66</v>
      </c>
      <c r="J2035" s="104">
        <v>71016.66</v>
      </c>
      <c r="K2035" s="104">
        <v>71016.66</v>
      </c>
      <c r="L2035" s="104">
        <v>71016.66</v>
      </c>
      <c r="M2035" s="104">
        <v>71016.66</v>
      </c>
      <c r="N2035" s="104">
        <v>71016.66</v>
      </c>
      <c r="O2035" s="104">
        <v>71016.66</v>
      </c>
      <c r="P2035" s="104">
        <v>71016.66</v>
      </c>
      <c r="Q2035" s="104">
        <v>71016.66</v>
      </c>
      <c r="R2035" s="104">
        <v>71016.66</v>
      </c>
      <c r="S2035" s="104">
        <v>71016.66</v>
      </c>
    </row>
    <row r="2036" spans="2:19">
      <c r="B2036" s="5">
        <v>1984</v>
      </c>
      <c r="C2036" s="104">
        <v>216777.77</v>
      </c>
      <c r="D2036" s="104">
        <v>207931.81</v>
      </c>
      <c r="E2036" s="104">
        <v>207931.81</v>
      </c>
      <c r="F2036" s="104">
        <v>207931.81</v>
      </c>
      <c r="G2036" s="104">
        <v>207931.81</v>
      </c>
      <c r="H2036" s="104">
        <v>207931.81</v>
      </c>
      <c r="I2036" s="104">
        <v>207931.81</v>
      </c>
      <c r="J2036" s="104">
        <v>207931.81</v>
      </c>
      <c r="K2036" s="104">
        <v>207931.81</v>
      </c>
      <c r="L2036" s="104">
        <v>207931.81</v>
      </c>
      <c r="M2036" s="104">
        <v>207931.81</v>
      </c>
      <c r="N2036" s="104">
        <v>207931.81</v>
      </c>
      <c r="O2036" s="104">
        <v>207931.81</v>
      </c>
      <c r="P2036" s="104">
        <v>207931.81</v>
      </c>
      <c r="Q2036" s="104">
        <v>207931.81</v>
      </c>
      <c r="R2036" s="104">
        <v>207931.81</v>
      </c>
      <c r="S2036" s="104">
        <v>207931.81</v>
      </c>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104">
        <v>73228.47</v>
      </c>
      <c r="D2038" s="104">
        <v>73228.47</v>
      </c>
      <c r="E2038" s="104">
        <v>73228.47</v>
      </c>
      <c r="F2038" s="104">
        <v>73228.47</v>
      </c>
      <c r="G2038" s="104">
        <v>73228.47</v>
      </c>
      <c r="H2038" s="104">
        <v>73228.47</v>
      </c>
      <c r="I2038" s="104">
        <v>73228.47</v>
      </c>
      <c r="J2038" s="104">
        <v>73228.47</v>
      </c>
      <c r="K2038" s="104">
        <v>73228.47</v>
      </c>
      <c r="L2038" s="104">
        <v>73228.47</v>
      </c>
      <c r="M2038" s="104">
        <v>73228.47</v>
      </c>
      <c r="N2038" s="104">
        <v>73228.47</v>
      </c>
      <c r="O2038" s="104">
        <v>73228.47</v>
      </c>
      <c r="P2038" s="104">
        <v>73228.47</v>
      </c>
      <c r="Q2038" s="104">
        <v>73228.47</v>
      </c>
      <c r="R2038" s="104">
        <v>73228.47</v>
      </c>
      <c r="S2038" s="104">
        <v>73228.47</v>
      </c>
    </row>
    <row r="2039" spans="2:19">
      <c r="B2039" s="5">
        <v>1981</v>
      </c>
      <c r="C2039" s="104">
        <v>27234.240000000002</v>
      </c>
      <c r="D2039" s="104">
        <v>27234.240000000002</v>
      </c>
      <c r="E2039" s="104">
        <v>27234.240000000002</v>
      </c>
      <c r="F2039" s="104">
        <v>27234.240000000002</v>
      </c>
      <c r="G2039" s="104">
        <v>27234.240000000002</v>
      </c>
      <c r="H2039" s="104">
        <v>27234.240000000002</v>
      </c>
      <c r="I2039" s="104">
        <v>27234.240000000002</v>
      </c>
      <c r="J2039" s="104">
        <v>27234.240000000002</v>
      </c>
      <c r="K2039" s="104">
        <v>27234.240000000002</v>
      </c>
      <c r="L2039" s="104">
        <v>27234.240000000002</v>
      </c>
      <c r="M2039" s="104">
        <v>27234.240000000002</v>
      </c>
      <c r="N2039" s="104">
        <v>27234.240000000002</v>
      </c>
      <c r="O2039" s="104">
        <v>27234.240000000002</v>
      </c>
      <c r="P2039" s="104">
        <v>27234.240000000002</v>
      </c>
      <c r="Q2039" s="104">
        <v>27234.240000000002</v>
      </c>
      <c r="R2039" s="104">
        <v>27234.240000000002</v>
      </c>
      <c r="S2039" s="104">
        <v>27234.240000000002</v>
      </c>
    </row>
    <row r="2040" spans="2:19">
      <c r="B2040" s="5">
        <v>1980</v>
      </c>
      <c r="C2040" s="104">
        <v>26761.01</v>
      </c>
      <c r="D2040" s="104">
        <v>26761.01</v>
      </c>
      <c r="E2040" s="104">
        <v>26761.01</v>
      </c>
      <c r="F2040" s="104">
        <v>26761.01</v>
      </c>
      <c r="G2040" s="104">
        <v>26761.01</v>
      </c>
      <c r="H2040" s="104">
        <v>26761.01</v>
      </c>
      <c r="I2040" s="104">
        <v>26761.01</v>
      </c>
      <c r="J2040" s="104">
        <v>26761.01</v>
      </c>
      <c r="K2040" s="104">
        <v>26761.01</v>
      </c>
      <c r="L2040" s="104">
        <v>26761.01</v>
      </c>
      <c r="M2040" s="104">
        <v>26761.01</v>
      </c>
      <c r="N2040" s="104">
        <v>26761.01</v>
      </c>
      <c r="O2040" s="104">
        <v>26761.01</v>
      </c>
      <c r="P2040" s="104">
        <v>26761.01</v>
      </c>
      <c r="Q2040" s="104">
        <v>26761.01</v>
      </c>
      <c r="R2040" s="104">
        <v>26761.01</v>
      </c>
      <c r="S2040" s="104">
        <v>26761.01</v>
      </c>
    </row>
    <row r="2041" spans="2:19">
      <c r="B2041" s="5">
        <v>1979</v>
      </c>
      <c r="C2041" s="104">
        <v>57080.54</v>
      </c>
      <c r="D2041" s="104">
        <v>57080.54</v>
      </c>
      <c r="E2041" s="104">
        <v>57080.54</v>
      </c>
      <c r="F2041" s="104">
        <v>57080.54</v>
      </c>
      <c r="G2041" s="104">
        <v>57080.54</v>
      </c>
      <c r="H2041" s="104">
        <v>57080.54</v>
      </c>
      <c r="I2041" s="104">
        <v>57080.54</v>
      </c>
      <c r="J2041" s="104">
        <v>57080.54</v>
      </c>
      <c r="K2041" s="104">
        <v>57080.54</v>
      </c>
      <c r="L2041" s="104">
        <v>57080.54</v>
      </c>
      <c r="M2041" s="104">
        <v>57080.54</v>
      </c>
      <c r="N2041" s="104">
        <v>57080.54</v>
      </c>
      <c r="O2041" s="104">
        <v>57080.54</v>
      </c>
      <c r="P2041" s="104">
        <v>57080.54</v>
      </c>
      <c r="Q2041" s="104">
        <v>57080.54</v>
      </c>
      <c r="R2041" s="104">
        <v>57080.54</v>
      </c>
      <c r="S2041" s="104">
        <v>57080.54</v>
      </c>
    </row>
    <row r="2042" spans="2:19">
      <c r="B2042" s="5">
        <v>1978</v>
      </c>
      <c r="C2042" s="104">
        <v>40339.31</v>
      </c>
      <c r="D2042" s="104">
        <v>40339.31</v>
      </c>
      <c r="E2042" s="104">
        <v>40339.31</v>
      </c>
      <c r="F2042" s="104">
        <v>40339.31</v>
      </c>
      <c r="G2042" s="104">
        <v>40339.31</v>
      </c>
      <c r="H2042" s="104">
        <v>40339.31</v>
      </c>
      <c r="I2042" s="104">
        <v>40339.31</v>
      </c>
      <c r="J2042" s="104">
        <v>40339.31</v>
      </c>
      <c r="K2042" s="104">
        <v>40339.31</v>
      </c>
      <c r="L2042" s="104">
        <v>40339.31</v>
      </c>
      <c r="M2042" s="104">
        <v>40339.31</v>
      </c>
      <c r="N2042" s="104">
        <v>40339.31</v>
      </c>
      <c r="O2042" s="104">
        <v>40339.31</v>
      </c>
      <c r="P2042" s="104">
        <v>40339.31</v>
      </c>
      <c r="Q2042" s="104">
        <v>40339.31</v>
      </c>
      <c r="R2042" s="104">
        <v>40339.31</v>
      </c>
      <c r="S2042" s="104">
        <v>40339.31</v>
      </c>
    </row>
    <row r="2043" spans="2:19">
      <c r="B2043" s="5">
        <v>1977</v>
      </c>
      <c r="C2043" s="104">
        <v>33406.050000000003</v>
      </c>
      <c r="D2043" s="104">
        <v>33406.050000000003</v>
      </c>
      <c r="E2043" s="104">
        <v>33406.050000000003</v>
      </c>
      <c r="F2043" s="104">
        <v>33406.050000000003</v>
      </c>
      <c r="G2043" s="104">
        <v>33406.050000000003</v>
      </c>
      <c r="H2043" s="104">
        <v>33406.050000000003</v>
      </c>
      <c r="I2043" s="104">
        <v>33406.050000000003</v>
      </c>
      <c r="J2043" s="104">
        <v>33406.050000000003</v>
      </c>
      <c r="K2043" s="104">
        <v>33406.050000000003</v>
      </c>
      <c r="L2043" s="104">
        <v>33406.050000000003</v>
      </c>
      <c r="M2043" s="104">
        <v>33406.050000000003</v>
      </c>
      <c r="N2043" s="104">
        <v>33406.050000000003</v>
      </c>
      <c r="O2043" s="104">
        <v>33406.050000000003</v>
      </c>
      <c r="P2043" s="104">
        <v>33406.050000000003</v>
      </c>
      <c r="Q2043" s="104">
        <v>33406.050000000003</v>
      </c>
      <c r="R2043" s="104">
        <v>33406.050000000003</v>
      </c>
      <c r="S2043" s="104">
        <v>33406.050000000003</v>
      </c>
    </row>
    <row r="2044" spans="2:19">
      <c r="B2044" s="5">
        <v>1976</v>
      </c>
      <c r="C2044" s="104">
        <v>31872.57</v>
      </c>
      <c r="D2044" s="104">
        <v>31872.57</v>
      </c>
      <c r="E2044" s="104">
        <v>31872.57</v>
      </c>
      <c r="F2044" s="104">
        <v>31872.57</v>
      </c>
      <c r="G2044" s="104">
        <v>31872.57</v>
      </c>
      <c r="H2044" s="104">
        <v>31872.57</v>
      </c>
      <c r="I2044" s="104">
        <v>31872.57</v>
      </c>
      <c r="J2044" s="104">
        <v>31872.57</v>
      </c>
      <c r="K2044" s="104">
        <v>31872.57</v>
      </c>
      <c r="L2044" s="104">
        <v>31872.57</v>
      </c>
      <c r="M2044" s="104">
        <v>31872.57</v>
      </c>
      <c r="N2044" s="104">
        <v>31872.57</v>
      </c>
      <c r="O2044" s="104">
        <v>31872.57</v>
      </c>
      <c r="P2044" s="104">
        <v>31872.57</v>
      </c>
      <c r="Q2044" s="104">
        <v>31872.57</v>
      </c>
      <c r="R2044" s="104">
        <v>31872.57</v>
      </c>
      <c r="S2044" s="104">
        <v>31872.57</v>
      </c>
    </row>
    <row r="2045" spans="2:19">
      <c r="B2045" s="5">
        <v>1975</v>
      </c>
      <c r="C2045" s="104">
        <v>12298.2</v>
      </c>
      <c r="D2045" s="104">
        <v>12298.2</v>
      </c>
      <c r="E2045" s="104">
        <v>12298.2</v>
      </c>
      <c r="F2045" s="104">
        <v>12298.2</v>
      </c>
      <c r="G2045" s="104">
        <v>12298.2</v>
      </c>
      <c r="H2045" s="104">
        <v>12298.2</v>
      </c>
      <c r="I2045" s="104">
        <v>12298.2</v>
      </c>
      <c r="J2045" s="104">
        <v>12298.2</v>
      </c>
      <c r="K2045" s="104">
        <v>12298.2</v>
      </c>
      <c r="L2045" s="104">
        <v>12298.2</v>
      </c>
      <c r="M2045" s="104">
        <v>12298.2</v>
      </c>
      <c r="N2045" s="104">
        <v>12298.2</v>
      </c>
      <c r="O2045" s="104">
        <v>12298.2</v>
      </c>
      <c r="P2045" s="104">
        <v>12298.2</v>
      </c>
      <c r="Q2045" s="104">
        <v>12298.2</v>
      </c>
      <c r="R2045" s="104">
        <v>12298.2</v>
      </c>
      <c r="S2045" s="104">
        <v>12298.2</v>
      </c>
    </row>
    <row r="2046" spans="2:19">
      <c r="B2046" s="5">
        <v>1974</v>
      </c>
      <c r="C2046" s="104">
        <v>34430.85</v>
      </c>
      <c r="D2046" s="104">
        <v>34430.85</v>
      </c>
      <c r="E2046" s="104">
        <v>34430.85</v>
      </c>
      <c r="F2046" s="104">
        <v>34430.85</v>
      </c>
      <c r="G2046" s="104">
        <v>34430.85</v>
      </c>
      <c r="H2046" s="104">
        <v>34430.85</v>
      </c>
      <c r="I2046" s="104">
        <v>34430.85</v>
      </c>
      <c r="J2046" s="104">
        <v>34430.85</v>
      </c>
      <c r="K2046" s="104">
        <v>34430.85</v>
      </c>
      <c r="L2046" s="104">
        <v>34430.85</v>
      </c>
      <c r="M2046" s="104">
        <v>34430.85</v>
      </c>
      <c r="N2046" s="104">
        <v>34430.85</v>
      </c>
      <c r="O2046" s="104">
        <v>34430.85</v>
      </c>
      <c r="P2046" s="104">
        <v>34430.85</v>
      </c>
      <c r="Q2046" s="104">
        <v>34430.85</v>
      </c>
      <c r="R2046" s="104">
        <v>34430.85</v>
      </c>
      <c r="S2046" s="104">
        <v>34430.85</v>
      </c>
    </row>
    <row r="2047" spans="2:19">
      <c r="B2047" s="5">
        <v>1973</v>
      </c>
      <c r="C2047" s="104">
        <v>18652.77</v>
      </c>
      <c r="D2047" s="104">
        <v>18652.77</v>
      </c>
      <c r="E2047" s="104">
        <v>18652.77</v>
      </c>
      <c r="F2047" s="104">
        <v>18652.77</v>
      </c>
      <c r="G2047" s="104">
        <v>18652.77</v>
      </c>
      <c r="H2047" s="104">
        <v>18652.77</v>
      </c>
      <c r="I2047" s="104">
        <v>18652.77</v>
      </c>
      <c r="J2047" s="104">
        <v>18652.77</v>
      </c>
      <c r="K2047" s="104">
        <v>18652.77</v>
      </c>
      <c r="L2047" s="104">
        <v>18652.77</v>
      </c>
      <c r="M2047" s="104">
        <v>18652.77</v>
      </c>
      <c r="N2047" s="104">
        <v>18652.77</v>
      </c>
      <c r="O2047" s="104">
        <v>18652.77</v>
      </c>
      <c r="P2047" s="104">
        <v>18652.77</v>
      </c>
      <c r="Q2047" s="104">
        <v>18652.77</v>
      </c>
      <c r="R2047" s="104">
        <v>18652.77</v>
      </c>
      <c r="S2047" s="104">
        <v>18652.77</v>
      </c>
    </row>
    <row r="2048" spans="2:19">
      <c r="B2048" s="5">
        <v>1972</v>
      </c>
      <c r="C2048" s="104">
        <v>38008.559999999998</v>
      </c>
      <c r="D2048" s="104">
        <v>38008.559999999998</v>
      </c>
      <c r="E2048" s="104">
        <v>38008.559999999998</v>
      </c>
      <c r="F2048" s="104">
        <v>38008.559999999998</v>
      </c>
      <c r="G2048" s="104">
        <v>38008.559999999998</v>
      </c>
      <c r="H2048" s="104">
        <v>38008.559999999998</v>
      </c>
      <c r="I2048" s="104">
        <v>38008.559999999998</v>
      </c>
      <c r="J2048" s="104">
        <v>38008.559999999998</v>
      </c>
      <c r="K2048" s="104">
        <v>38008.559999999998</v>
      </c>
      <c r="L2048" s="104">
        <v>38008.559999999998</v>
      </c>
      <c r="M2048" s="104">
        <v>38008.559999999998</v>
      </c>
      <c r="N2048" s="104">
        <v>38008.559999999998</v>
      </c>
      <c r="O2048" s="104">
        <v>38008.559999999998</v>
      </c>
      <c r="P2048" s="104">
        <v>38008.559999999998</v>
      </c>
      <c r="Q2048" s="104">
        <v>38008.559999999998</v>
      </c>
      <c r="R2048" s="104">
        <v>38008.559999999998</v>
      </c>
      <c r="S2048" s="104">
        <v>38008.559999999998</v>
      </c>
    </row>
    <row r="2049" spans="2:19">
      <c r="B2049" s="5">
        <v>1971</v>
      </c>
      <c r="C2049" s="104">
        <v>71172.179999999993</v>
      </c>
      <c r="D2049" s="104">
        <v>71172.179999999993</v>
      </c>
      <c r="E2049" s="104">
        <v>71172.179999999993</v>
      </c>
      <c r="F2049" s="104">
        <v>71172.179999999993</v>
      </c>
      <c r="G2049" s="104">
        <v>71172.179999999993</v>
      </c>
      <c r="H2049" s="104">
        <v>71172.179999999993</v>
      </c>
      <c r="I2049" s="104">
        <v>71172.179999999993</v>
      </c>
      <c r="J2049" s="104">
        <v>71172.179999999993</v>
      </c>
      <c r="K2049" s="104">
        <v>71172.179999999993</v>
      </c>
      <c r="L2049" s="104">
        <v>71172.179999999993</v>
      </c>
      <c r="M2049" s="104">
        <v>71172.179999999993</v>
      </c>
      <c r="N2049" s="104">
        <v>71172.179999999993</v>
      </c>
      <c r="O2049" s="104">
        <v>71172.179999999993</v>
      </c>
      <c r="P2049" s="104">
        <v>71172.179999999993</v>
      </c>
      <c r="Q2049" s="104">
        <v>71172.179999999993</v>
      </c>
      <c r="R2049" s="104">
        <v>71172.179999999993</v>
      </c>
      <c r="S2049" s="104">
        <v>71172.179999999993</v>
      </c>
    </row>
    <row r="2050" spans="2:19">
      <c r="B2050" s="5">
        <v>1970</v>
      </c>
      <c r="C2050" s="104">
        <v>28353.46</v>
      </c>
      <c r="D2050" s="104">
        <v>28353.46</v>
      </c>
      <c r="E2050" s="104">
        <v>28353.46</v>
      </c>
      <c r="F2050" s="104">
        <v>28353.46</v>
      </c>
      <c r="G2050" s="104">
        <v>28353.46</v>
      </c>
      <c r="H2050" s="104">
        <v>28353.46</v>
      </c>
      <c r="I2050" s="104">
        <v>28353.46</v>
      </c>
      <c r="J2050" s="104">
        <v>28353.46</v>
      </c>
      <c r="K2050" s="104">
        <v>28353.46</v>
      </c>
      <c r="L2050" s="104">
        <v>28353.46</v>
      </c>
      <c r="M2050" s="104">
        <v>28353.46</v>
      </c>
      <c r="N2050" s="104">
        <v>28353.46</v>
      </c>
      <c r="O2050" s="104">
        <v>28353.46</v>
      </c>
      <c r="P2050" s="104">
        <v>28353.46</v>
      </c>
      <c r="Q2050" s="104">
        <v>28353.46</v>
      </c>
      <c r="R2050" s="104">
        <v>28353.46</v>
      </c>
      <c r="S2050" s="104">
        <v>28353.46</v>
      </c>
    </row>
    <row r="2051" spans="2:19">
      <c r="B2051" s="5">
        <v>1969</v>
      </c>
      <c r="C2051" s="104">
        <v>24167.63</v>
      </c>
      <c r="D2051" s="104">
        <v>24167.63</v>
      </c>
      <c r="E2051" s="104">
        <v>24167.63</v>
      </c>
      <c r="F2051" s="104">
        <v>24167.63</v>
      </c>
      <c r="G2051" s="104">
        <v>24167.63</v>
      </c>
      <c r="H2051" s="104">
        <v>24167.63</v>
      </c>
      <c r="I2051" s="104">
        <v>24167.63</v>
      </c>
      <c r="J2051" s="104">
        <v>24167.63</v>
      </c>
      <c r="K2051" s="104">
        <v>24167.63</v>
      </c>
      <c r="L2051" s="104">
        <v>24167.63</v>
      </c>
      <c r="M2051" s="104">
        <v>24167.63</v>
      </c>
      <c r="N2051" s="104">
        <v>24167.63</v>
      </c>
      <c r="O2051" s="104">
        <v>24167.63</v>
      </c>
      <c r="P2051" s="104">
        <v>24167.63</v>
      </c>
      <c r="Q2051" s="104">
        <v>24167.63</v>
      </c>
      <c r="R2051" s="104">
        <v>24167.63</v>
      </c>
      <c r="S2051" s="104">
        <v>24167.63</v>
      </c>
    </row>
    <row r="2052" spans="2:19">
      <c r="B2052" s="5">
        <v>1968</v>
      </c>
      <c r="C2052" s="104">
        <v>11627.2</v>
      </c>
      <c r="D2052" s="104">
        <v>11627.2</v>
      </c>
      <c r="E2052" s="104">
        <v>11627.2</v>
      </c>
      <c r="F2052" s="104">
        <v>11627.2</v>
      </c>
      <c r="G2052" s="104">
        <v>11627.2</v>
      </c>
      <c r="H2052" s="104">
        <v>11627.2</v>
      </c>
      <c r="I2052" s="104">
        <v>11627.2</v>
      </c>
      <c r="J2052" s="104">
        <v>11627.2</v>
      </c>
      <c r="K2052" s="104">
        <v>11627.2</v>
      </c>
      <c r="L2052" s="104">
        <v>11627.2</v>
      </c>
      <c r="M2052" s="104">
        <v>11627.2</v>
      </c>
      <c r="N2052" s="104">
        <v>11627.2</v>
      </c>
      <c r="O2052" s="104">
        <v>11627.2</v>
      </c>
      <c r="P2052" s="104">
        <v>11627.2</v>
      </c>
      <c r="Q2052" s="104">
        <v>11627.2</v>
      </c>
      <c r="R2052" s="104">
        <v>11627.2</v>
      </c>
      <c r="S2052" s="104">
        <v>11627.2</v>
      </c>
    </row>
    <row r="2053" spans="2:19">
      <c r="B2053" s="5">
        <v>1967</v>
      </c>
      <c r="C2053" s="104">
        <v>18927.599999999999</v>
      </c>
      <c r="D2053" s="104">
        <v>18927.599999999999</v>
      </c>
      <c r="E2053" s="104">
        <v>18927.599999999999</v>
      </c>
      <c r="F2053" s="104">
        <v>18927.599999999999</v>
      </c>
      <c r="G2053" s="104">
        <v>18927.599999999999</v>
      </c>
      <c r="H2053" s="104">
        <v>18927.599999999999</v>
      </c>
      <c r="I2053" s="104">
        <v>18927.599999999999</v>
      </c>
      <c r="J2053" s="104">
        <v>18927.599999999999</v>
      </c>
      <c r="K2053" s="104">
        <v>18927.599999999999</v>
      </c>
      <c r="L2053" s="104">
        <v>18927.599999999999</v>
      </c>
      <c r="M2053" s="104">
        <v>18927.599999999999</v>
      </c>
      <c r="N2053" s="104">
        <v>18927.599999999999</v>
      </c>
      <c r="O2053" s="104">
        <v>18927.599999999999</v>
      </c>
      <c r="P2053" s="104">
        <v>18927.599999999999</v>
      </c>
      <c r="Q2053" s="104">
        <v>18927.599999999999</v>
      </c>
      <c r="R2053" s="104">
        <v>18927.599999999999</v>
      </c>
      <c r="S2053" s="104">
        <v>18927.599999999999</v>
      </c>
    </row>
    <row r="2054" spans="2:19">
      <c r="B2054" s="5">
        <v>1966</v>
      </c>
      <c r="C2054" s="104">
        <v>7785.34</v>
      </c>
      <c r="D2054" s="104">
        <v>7785.34</v>
      </c>
      <c r="E2054" s="104">
        <v>7785.34</v>
      </c>
      <c r="F2054" s="104">
        <v>7785.34</v>
      </c>
      <c r="G2054" s="104">
        <v>7785.34</v>
      </c>
      <c r="H2054" s="104">
        <v>7785.34</v>
      </c>
      <c r="I2054" s="104">
        <v>7785.34</v>
      </c>
      <c r="J2054" s="104">
        <v>7785.34</v>
      </c>
      <c r="K2054" s="104">
        <v>7785.34</v>
      </c>
      <c r="L2054" s="104">
        <v>7785.34</v>
      </c>
      <c r="M2054" s="104">
        <v>7785.34</v>
      </c>
      <c r="N2054" s="104">
        <v>7785.34</v>
      </c>
      <c r="O2054" s="104">
        <v>7785.34</v>
      </c>
      <c r="P2054" s="104">
        <v>7785.34</v>
      </c>
      <c r="Q2054" s="104">
        <v>7785.34</v>
      </c>
      <c r="R2054" s="104">
        <v>7785.34</v>
      </c>
      <c r="S2054" s="104">
        <v>7785.34</v>
      </c>
    </row>
    <row r="2055" spans="2:19">
      <c r="B2055" s="5">
        <v>1965</v>
      </c>
      <c r="C2055" s="104">
        <v>28958.75</v>
      </c>
      <c r="D2055" s="104">
        <v>28958.75</v>
      </c>
      <c r="E2055" s="104">
        <v>28958.75</v>
      </c>
      <c r="F2055" s="104">
        <v>28958.75</v>
      </c>
      <c r="G2055" s="104">
        <v>28958.75</v>
      </c>
      <c r="H2055" s="104">
        <v>28958.75</v>
      </c>
      <c r="I2055" s="104">
        <v>28958.75</v>
      </c>
      <c r="J2055" s="104">
        <v>28958.75</v>
      </c>
      <c r="K2055" s="104">
        <v>28958.75</v>
      </c>
      <c r="L2055" s="104">
        <v>28958.75</v>
      </c>
      <c r="M2055" s="104">
        <v>28958.75</v>
      </c>
      <c r="N2055" s="104">
        <v>28958.75</v>
      </c>
      <c r="O2055" s="104">
        <v>28958.75</v>
      </c>
      <c r="P2055" s="104">
        <v>28958.75</v>
      </c>
      <c r="Q2055" s="104">
        <v>28958.75</v>
      </c>
      <c r="R2055" s="104">
        <v>28958.75</v>
      </c>
      <c r="S2055" s="104">
        <v>28958.75</v>
      </c>
    </row>
    <row r="2056" spans="2:19">
      <c r="B2056" s="5">
        <v>1964</v>
      </c>
      <c r="C2056" s="104">
        <v>7135.7</v>
      </c>
      <c r="D2056" s="104">
        <v>7135.7</v>
      </c>
      <c r="E2056" s="104">
        <v>7135.7</v>
      </c>
      <c r="F2056" s="104">
        <v>7135.7</v>
      </c>
      <c r="G2056" s="104">
        <v>7135.7</v>
      </c>
      <c r="H2056" s="104">
        <v>7135.7</v>
      </c>
      <c r="I2056" s="104">
        <v>7135.7</v>
      </c>
      <c r="J2056" s="104">
        <v>7135.7</v>
      </c>
      <c r="K2056" s="104">
        <v>7135.7</v>
      </c>
      <c r="L2056" s="104">
        <v>7135.7</v>
      </c>
      <c r="M2056" s="104">
        <v>7135.7</v>
      </c>
      <c r="N2056" s="104">
        <v>7135.7</v>
      </c>
      <c r="O2056" s="104">
        <v>7135.7</v>
      </c>
      <c r="P2056" s="104">
        <v>7135.7</v>
      </c>
      <c r="Q2056" s="104">
        <v>7135.7</v>
      </c>
      <c r="R2056" s="104">
        <v>7135.7</v>
      </c>
      <c r="S2056" s="104">
        <v>7135.7</v>
      </c>
    </row>
    <row r="2057" spans="2:19">
      <c r="B2057" s="5">
        <v>1963</v>
      </c>
      <c r="C2057" s="104">
        <v>38728.33</v>
      </c>
      <c r="D2057" s="104">
        <v>38728.33</v>
      </c>
      <c r="E2057" s="104">
        <v>38728.33</v>
      </c>
      <c r="F2057" s="104">
        <v>38728.33</v>
      </c>
      <c r="G2057" s="104">
        <v>38728.33</v>
      </c>
      <c r="H2057" s="104">
        <v>38728.33</v>
      </c>
      <c r="I2057" s="104">
        <v>38728.33</v>
      </c>
      <c r="J2057" s="104">
        <v>38728.33</v>
      </c>
      <c r="K2057" s="104">
        <v>38728.33</v>
      </c>
      <c r="L2057" s="104">
        <v>38728.33</v>
      </c>
      <c r="M2057" s="104">
        <v>38728.33</v>
      </c>
      <c r="N2057" s="104">
        <v>38728.33</v>
      </c>
      <c r="O2057" s="104">
        <v>38728.33</v>
      </c>
      <c r="P2057" s="104">
        <v>38728.33</v>
      </c>
      <c r="Q2057" s="104">
        <v>38728.33</v>
      </c>
      <c r="R2057" s="104">
        <v>38728.33</v>
      </c>
      <c r="S2057" s="104">
        <v>38728.33</v>
      </c>
    </row>
    <row r="2058" spans="2:19">
      <c r="B2058" s="5">
        <v>1962</v>
      </c>
      <c r="C2058" s="104">
        <v>25588.59</v>
      </c>
      <c r="D2058" s="104">
        <v>25588.59</v>
      </c>
      <c r="E2058" s="104">
        <v>25588.59</v>
      </c>
      <c r="F2058" s="104">
        <v>25588.59</v>
      </c>
      <c r="G2058" s="104">
        <v>25588.59</v>
      </c>
      <c r="H2058" s="104">
        <v>25588.59</v>
      </c>
      <c r="I2058" s="104">
        <v>25588.59</v>
      </c>
      <c r="J2058" s="104">
        <v>25588.59</v>
      </c>
      <c r="K2058" s="104">
        <v>25588.59</v>
      </c>
      <c r="L2058" s="104">
        <v>25588.59</v>
      </c>
      <c r="M2058" s="104">
        <v>25588.59</v>
      </c>
      <c r="N2058" s="104">
        <v>25588.59</v>
      </c>
      <c r="O2058" s="104">
        <v>25588.59</v>
      </c>
      <c r="P2058" s="104">
        <v>25588.59</v>
      </c>
      <c r="Q2058" s="104">
        <v>25588.59</v>
      </c>
      <c r="R2058" s="104">
        <v>25588.59</v>
      </c>
      <c r="S2058" s="104">
        <v>25588.59</v>
      </c>
    </row>
    <row r="2059" spans="2:19">
      <c r="B2059" s="5">
        <v>1961</v>
      </c>
      <c r="C2059" s="104">
        <v>13656.73</v>
      </c>
      <c r="D2059" s="104">
        <v>13656.73</v>
      </c>
      <c r="E2059" s="104">
        <v>13656.73</v>
      </c>
      <c r="F2059" s="104">
        <v>13656.73</v>
      </c>
      <c r="G2059" s="104">
        <v>13656.73</v>
      </c>
      <c r="H2059" s="104">
        <v>13656.73</v>
      </c>
      <c r="I2059" s="104">
        <v>13656.73</v>
      </c>
      <c r="J2059" s="104">
        <v>13656.73</v>
      </c>
      <c r="K2059" s="104">
        <v>13656.73</v>
      </c>
      <c r="L2059" s="104">
        <v>13656.73</v>
      </c>
      <c r="M2059" s="104">
        <v>13656.73</v>
      </c>
      <c r="N2059" s="104">
        <v>13656.73</v>
      </c>
      <c r="O2059" s="104">
        <v>13656.73</v>
      </c>
      <c r="P2059" s="104">
        <v>13656.73</v>
      </c>
      <c r="Q2059" s="104">
        <v>13656.73</v>
      </c>
      <c r="R2059" s="104">
        <v>13656.73</v>
      </c>
      <c r="S2059" s="104">
        <v>13656.73</v>
      </c>
    </row>
    <row r="2060" spans="2:19">
      <c r="B2060" s="5">
        <v>1960</v>
      </c>
      <c r="C2060" s="104">
        <v>1454.96</v>
      </c>
      <c r="D2060" s="104">
        <v>1454.96</v>
      </c>
      <c r="E2060" s="104">
        <v>1454.96</v>
      </c>
      <c r="F2060" s="104">
        <v>1454.96</v>
      </c>
      <c r="G2060" s="104">
        <v>1454.96</v>
      </c>
      <c r="H2060" s="104">
        <v>1454.96</v>
      </c>
      <c r="I2060" s="104">
        <v>1454.96</v>
      </c>
      <c r="J2060" s="104">
        <v>1454.96</v>
      </c>
      <c r="K2060" s="104">
        <v>1454.96</v>
      </c>
      <c r="L2060" s="104">
        <v>1454.96</v>
      </c>
      <c r="M2060" s="104">
        <v>1454.96</v>
      </c>
      <c r="N2060" s="104">
        <v>1454.96</v>
      </c>
      <c r="O2060" s="104">
        <v>1454.96</v>
      </c>
      <c r="P2060" s="104">
        <v>1454.96</v>
      </c>
      <c r="Q2060" s="104">
        <v>1454.96</v>
      </c>
      <c r="R2060" s="104">
        <v>1454.96</v>
      </c>
      <c r="S2060" s="104">
        <v>1454.96</v>
      </c>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104">
        <v>6256.23</v>
      </c>
      <c r="D2063" s="104">
        <v>6256.23</v>
      </c>
      <c r="E2063" s="104">
        <v>6256.23</v>
      </c>
      <c r="F2063" s="104">
        <v>6256.23</v>
      </c>
      <c r="G2063" s="104">
        <v>6256.23</v>
      </c>
      <c r="H2063" s="104">
        <v>6256.23</v>
      </c>
      <c r="I2063" s="104">
        <v>6256.23</v>
      </c>
      <c r="J2063" s="104">
        <v>6256.23</v>
      </c>
      <c r="K2063" s="104">
        <v>6256.23</v>
      </c>
      <c r="L2063" s="104">
        <v>6256.23</v>
      </c>
      <c r="M2063" s="104">
        <v>6256.23</v>
      </c>
      <c r="N2063" s="104">
        <v>6256.23</v>
      </c>
      <c r="O2063" s="104">
        <v>6256.23</v>
      </c>
      <c r="P2063" s="104">
        <v>6256.23</v>
      </c>
      <c r="Q2063" s="104">
        <v>6256.23</v>
      </c>
      <c r="R2063" s="104">
        <v>6256.23</v>
      </c>
      <c r="S2063" s="104">
        <v>6256.23</v>
      </c>
    </row>
    <row r="2064" spans="2:19">
      <c r="B2064" s="5">
        <v>1956</v>
      </c>
      <c r="C2064" s="104">
        <v>4720.25</v>
      </c>
      <c r="D2064" s="104">
        <v>4720.25</v>
      </c>
      <c r="E2064" s="104">
        <v>4720.25</v>
      </c>
      <c r="F2064" s="104">
        <v>4720.25</v>
      </c>
      <c r="G2064" s="104">
        <v>4720.25</v>
      </c>
      <c r="H2064" s="104">
        <v>4720.25</v>
      </c>
      <c r="I2064" s="104">
        <v>4720.25</v>
      </c>
      <c r="J2064" s="104">
        <v>4720.25</v>
      </c>
      <c r="K2064" s="104">
        <v>4720.25</v>
      </c>
      <c r="L2064" s="104">
        <v>4720.25</v>
      </c>
      <c r="M2064" s="104">
        <v>4720.25</v>
      </c>
      <c r="N2064" s="104">
        <v>4720.25</v>
      </c>
      <c r="O2064" s="104">
        <v>4720.25</v>
      </c>
      <c r="P2064" s="104">
        <v>4720.25</v>
      </c>
      <c r="Q2064" s="104">
        <v>4720.25</v>
      </c>
      <c r="R2064" s="104">
        <v>4720.25</v>
      </c>
      <c r="S2064" s="104">
        <v>4720.25</v>
      </c>
    </row>
    <row r="2065" spans="2:19">
      <c r="B2065" s="5">
        <v>1955</v>
      </c>
      <c r="C2065" s="104">
        <v>929.01</v>
      </c>
      <c r="D2065" s="104">
        <v>929.01</v>
      </c>
      <c r="E2065" s="104">
        <v>929.01</v>
      </c>
      <c r="F2065" s="104">
        <v>929.01</v>
      </c>
      <c r="G2065" s="104">
        <v>929.01</v>
      </c>
      <c r="H2065" s="104">
        <v>929.01</v>
      </c>
      <c r="I2065" s="104">
        <v>929.01</v>
      </c>
      <c r="J2065" s="104">
        <v>929.01</v>
      </c>
      <c r="K2065" s="104">
        <v>929.01</v>
      </c>
      <c r="L2065" s="104">
        <v>929.01</v>
      </c>
      <c r="M2065" s="104">
        <v>929.01</v>
      </c>
      <c r="N2065" s="104">
        <v>929.01</v>
      </c>
      <c r="O2065" s="104">
        <v>929.01</v>
      </c>
      <c r="P2065" s="104">
        <v>929.01</v>
      </c>
      <c r="Q2065" s="104">
        <v>929.01</v>
      </c>
      <c r="R2065" s="104">
        <v>929.01</v>
      </c>
      <c r="S2065" s="104">
        <v>929.01</v>
      </c>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2767560.91</v>
      </c>
      <c r="D2091" s="7">
        <f>SUM(D2013:D2090)</f>
        <v>2781443.13</v>
      </c>
      <c r="E2091" s="7">
        <f>SUM(E2012:E2090)</f>
        <v>3088673.7100000009</v>
      </c>
      <c r="F2091" s="7">
        <f>SUM(F2011:F2090)</f>
        <v>3140126.3300000005</v>
      </c>
      <c r="G2091" s="7">
        <f>SUM(G2010:G2090)</f>
        <v>3172600.7600000007</v>
      </c>
      <c r="H2091" s="7">
        <f>SUM(H2004:H2090)</f>
        <v>3265279.5800000005</v>
      </c>
      <c r="I2091" s="7">
        <f>SUM(I2004:I2090)</f>
        <v>3345565.8300000005</v>
      </c>
      <c r="J2091" s="7">
        <f t="shared" ref="J2091" si="39">SUM(J2004:J2090)</f>
        <v>3448205.22</v>
      </c>
      <c r="K2091" s="7">
        <f>SUM(K2004:K2090)</f>
        <v>3637977.69</v>
      </c>
      <c r="L2091" s="7">
        <f t="shared" ref="L2091" si="40">SUM(L2004:L2090)</f>
        <v>3865834.93</v>
      </c>
      <c r="M2091" s="7">
        <f>SUM(M2004:M2090)</f>
        <v>3902686.0100000002</v>
      </c>
      <c r="N2091" s="10">
        <f>SUM(N1999:N2090)</f>
        <v>3959707.9000000008</v>
      </c>
      <c r="O2091" s="10">
        <f>SUM(O1999:O2090)</f>
        <v>3993988.9700000007</v>
      </c>
      <c r="P2091" s="10">
        <f>SUM(P1999:P2090)</f>
        <v>4087400.8900000011</v>
      </c>
      <c r="Q2091" s="10">
        <f>SUM(Q1999:Q2090)</f>
        <v>4228737.200000002</v>
      </c>
      <c r="R2091" s="10">
        <f>SUM(R1998:R2090)</f>
        <v>4336973.3400000017</v>
      </c>
      <c r="S2091" s="10">
        <f>SUM(S1998:S2090)</f>
        <v>4468940.8900000015</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104">
        <v>10955.62</v>
      </c>
      <c r="N2289" s="104">
        <v>10955.62</v>
      </c>
      <c r="O2289" s="104">
        <v>10955.62</v>
      </c>
      <c r="P2289" s="104">
        <v>10955.62</v>
      </c>
      <c r="Q2289" s="104">
        <v>10955.62</v>
      </c>
      <c r="R2289" s="104">
        <v>10955.62</v>
      </c>
      <c r="S2289" s="104">
        <v>10955.62</v>
      </c>
    </row>
    <row r="2290" spans="2:19">
      <c r="B2290" s="5">
        <v>2015</v>
      </c>
      <c r="C2290" s="33"/>
      <c r="D2290" s="33"/>
      <c r="E2290" s="33"/>
      <c r="F2290" s="33"/>
      <c r="G2290" s="33"/>
      <c r="H2290" s="33"/>
      <c r="I2290" s="33"/>
      <c r="J2290" s="33"/>
      <c r="K2290" s="33"/>
      <c r="L2290" s="104">
        <v>72091.56</v>
      </c>
      <c r="M2290" s="104">
        <v>72091.56</v>
      </c>
      <c r="N2290" s="104">
        <v>72091.56</v>
      </c>
      <c r="O2290" s="104">
        <v>72091.56</v>
      </c>
      <c r="P2290" s="104">
        <v>72091.56</v>
      </c>
      <c r="Q2290" s="104">
        <v>72091.56</v>
      </c>
      <c r="R2290" s="104">
        <v>72091.56</v>
      </c>
      <c r="S2290" s="104">
        <v>72091.56</v>
      </c>
    </row>
    <row r="2291" spans="2:19">
      <c r="B2291" s="5">
        <v>2014</v>
      </c>
      <c r="C2291" s="33"/>
      <c r="D2291" s="33"/>
      <c r="E2291" s="33"/>
      <c r="F2291" s="33"/>
      <c r="G2291" s="33"/>
      <c r="H2291" s="33"/>
      <c r="I2291" s="33"/>
      <c r="J2291" s="33"/>
      <c r="K2291" s="104">
        <v>127496.72</v>
      </c>
      <c r="L2291" s="104">
        <v>127496.72</v>
      </c>
      <c r="M2291" s="104">
        <v>127496.72</v>
      </c>
      <c r="N2291" s="104">
        <v>127496.72</v>
      </c>
      <c r="O2291" s="104">
        <v>127496.72</v>
      </c>
      <c r="P2291" s="104">
        <v>127496.72</v>
      </c>
      <c r="Q2291" s="104">
        <v>127496.72</v>
      </c>
      <c r="R2291" s="104">
        <v>127496.72</v>
      </c>
      <c r="S2291" s="104">
        <v>127496.72</v>
      </c>
    </row>
    <row r="2292" spans="2:19">
      <c r="B2292" s="5">
        <v>2013</v>
      </c>
      <c r="C2292" s="33"/>
      <c r="D2292" s="33"/>
      <c r="E2292" s="33"/>
      <c r="F2292" s="33"/>
      <c r="G2292" s="33"/>
      <c r="H2292" s="33"/>
      <c r="I2292" s="33"/>
      <c r="J2292" s="104">
        <v>5533.75</v>
      </c>
      <c r="K2292" s="104">
        <v>5533.75</v>
      </c>
      <c r="L2292" s="104">
        <v>5533.75</v>
      </c>
      <c r="M2292" s="104">
        <v>5533.75</v>
      </c>
      <c r="N2292" s="104">
        <v>5533.75</v>
      </c>
      <c r="O2292" s="104">
        <v>5533.75</v>
      </c>
      <c r="P2292" s="104">
        <v>5533.75</v>
      </c>
      <c r="Q2292" s="104">
        <v>5533.75</v>
      </c>
      <c r="R2292" s="104">
        <v>5533.75</v>
      </c>
      <c r="S2292" s="104">
        <v>5533.75</v>
      </c>
    </row>
    <row r="2293" spans="2:19">
      <c r="B2293" s="5">
        <v>2012</v>
      </c>
      <c r="C2293" s="33"/>
      <c r="D2293" s="33"/>
      <c r="E2293" s="33"/>
      <c r="F2293" s="33"/>
      <c r="G2293" s="33"/>
      <c r="H2293" s="33"/>
      <c r="I2293" s="104">
        <v>92707.3</v>
      </c>
      <c r="J2293" s="104">
        <v>92707.3</v>
      </c>
      <c r="K2293" s="104">
        <v>92707.3</v>
      </c>
      <c r="L2293" s="104">
        <v>92707.3</v>
      </c>
      <c r="M2293" s="104">
        <v>92707.3</v>
      </c>
      <c r="N2293" s="104">
        <v>92707.3</v>
      </c>
      <c r="O2293" s="104">
        <v>92707.3</v>
      </c>
      <c r="P2293" s="104">
        <v>92707.3</v>
      </c>
      <c r="Q2293" s="104">
        <v>92707.3</v>
      </c>
      <c r="R2293" s="104">
        <v>92707.3</v>
      </c>
      <c r="S2293" s="104">
        <v>92707.3</v>
      </c>
    </row>
    <row r="2294" spans="2:19">
      <c r="B2294" s="5">
        <v>2011</v>
      </c>
      <c r="C2294" s="33"/>
      <c r="D2294" s="33"/>
      <c r="E2294" s="33"/>
      <c r="F2294" s="33"/>
      <c r="G2294" s="33"/>
      <c r="H2294" s="104">
        <v>20225.53</v>
      </c>
      <c r="I2294" s="104">
        <v>20225.53</v>
      </c>
      <c r="J2294" s="104">
        <v>20225.53</v>
      </c>
      <c r="K2294" s="104">
        <v>20225.53</v>
      </c>
      <c r="L2294" s="104">
        <v>20225.53</v>
      </c>
      <c r="M2294" s="104">
        <v>20225.53</v>
      </c>
      <c r="N2294" s="104">
        <v>20225.53</v>
      </c>
      <c r="O2294" s="104">
        <v>20225.53</v>
      </c>
      <c r="P2294" s="104">
        <v>20225.53</v>
      </c>
      <c r="Q2294" s="104">
        <v>20225.53</v>
      </c>
      <c r="R2294" s="104">
        <v>20225.53</v>
      </c>
      <c r="S2294" s="104">
        <v>20225.53</v>
      </c>
    </row>
    <row r="2295" spans="2:19">
      <c r="B2295" s="5">
        <v>2010</v>
      </c>
      <c r="C2295" s="33"/>
      <c r="D2295" s="33"/>
      <c r="E2295" s="33"/>
      <c r="F2295" s="33"/>
      <c r="G2295" s="104">
        <v>31325.35</v>
      </c>
      <c r="H2295" s="104">
        <v>31325.35</v>
      </c>
      <c r="I2295" s="104">
        <v>31325.35</v>
      </c>
      <c r="J2295" s="104">
        <v>31325.35</v>
      </c>
      <c r="K2295" s="104">
        <v>31325.35</v>
      </c>
      <c r="L2295" s="104">
        <v>31325.35</v>
      </c>
      <c r="M2295" s="104">
        <v>31325.35</v>
      </c>
      <c r="N2295" s="104">
        <v>31325.35</v>
      </c>
      <c r="O2295" s="104">
        <v>31325.35</v>
      </c>
      <c r="P2295" s="104">
        <v>46099.39</v>
      </c>
      <c r="Q2295" s="104">
        <v>46099.39</v>
      </c>
      <c r="R2295" s="104">
        <v>46099.39</v>
      </c>
      <c r="S2295" s="104">
        <v>46099.39</v>
      </c>
    </row>
    <row r="2296" spans="2:19">
      <c r="B2296" s="5">
        <v>2009</v>
      </c>
      <c r="C2296" s="33"/>
      <c r="D2296" s="33"/>
      <c r="E2296" s="33"/>
      <c r="F2296" s="104">
        <v>87969.3</v>
      </c>
      <c r="G2296" s="104">
        <v>87969.3</v>
      </c>
      <c r="H2296" s="104">
        <v>87969.3</v>
      </c>
      <c r="I2296" s="104">
        <v>87969.3</v>
      </c>
      <c r="J2296" s="104">
        <v>87969.3</v>
      </c>
      <c r="K2296" s="104">
        <v>87969.3</v>
      </c>
      <c r="L2296" s="104">
        <v>87969.3</v>
      </c>
      <c r="M2296" s="104">
        <v>87969.3</v>
      </c>
      <c r="N2296" s="104">
        <v>87969.3</v>
      </c>
      <c r="O2296" s="104">
        <v>87969.3</v>
      </c>
      <c r="P2296" s="104">
        <v>87969.3</v>
      </c>
      <c r="Q2296" s="104">
        <v>87969.3</v>
      </c>
      <c r="R2296" s="104">
        <v>87969.3</v>
      </c>
      <c r="S2296" s="104">
        <v>87969.3</v>
      </c>
    </row>
    <row r="2297" spans="2:19">
      <c r="B2297" s="5">
        <v>2008</v>
      </c>
      <c r="C2297" s="33"/>
      <c r="D2297" s="33"/>
      <c r="E2297" s="104">
        <v>47964.06</v>
      </c>
      <c r="F2297" s="104">
        <v>47964.06</v>
      </c>
      <c r="G2297" s="104">
        <v>47964.06</v>
      </c>
      <c r="H2297" s="104">
        <v>47964.06</v>
      </c>
      <c r="I2297" s="104">
        <v>47964.06</v>
      </c>
      <c r="J2297" s="104">
        <v>47964.06</v>
      </c>
      <c r="K2297" s="104">
        <v>47964.06</v>
      </c>
      <c r="L2297" s="104">
        <v>47964.06</v>
      </c>
      <c r="M2297" s="104">
        <v>47964.06</v>
      </c>
      <c r="N2297" s="104">
        <v>47964.06</v>
      </c>
      <c r="O2297" s="104">
        <v>47964.06</v>
      </c>
      <c r="P2297" s="104">
        <v>47964.06</v>
      </c>
      <c r="Q2297" s="104">
        <v>47964.06</v>
      </c>
      <c r="R2297" s="104">
        <v>47964.06</v>
      </c>
      <c r="S2297" s="104">
        <v>47964.06</v>
      </c>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104">
        <v>25383.759999999998</v>
      </c>
      <c r="D2300" s="104">
        <v>25383.759999999998</v>
      </c>
      <c r="E2300" s="104">
        <v>25383.759999999998</v>
      </c>
      <c r="F2300" s="104">
        <v>25383.759999999998</v>
      </c>
      <c r="G2300" s="104">
        <v>25383.759999999998</v>
      </c>
      <c r="H2300" s="104">
        <v>25383.759999999998</v>
      </c>
      <c r="I2300" s="104">
        <v>25383.759999999998</v>
      </c>
      <c r="J2300" s="104">
        <v>25383.759999999998</v>
      </c>
      <c r="K2300" s="104">
        <v>25383.759999999998</v>
      </c>
      <c r="L2300" s="104">
        <v>25383.759999999998</v>
      </c>
      <c r="M2300" s="104">
        <v>25383.759999999998</v>
      </c>
      <c r="N2300" s="104">
        <v>25383.759999999998</v>
      </c>
      <c r="O2300" s="104">
        <v>25383.759999999998</v>
      </c>
      <c r="P2300" s="104">
        <v>25383.759999999998</v>
      </c>
      <c r="Q2300" s="104">
        <v>25383.759999999998</v>
      </c>
      <c r="R2300" s="104">
        <v>25383.759999999998</v>
      </c>
      <c r="S2300" s="104">
        <v>25383.759999999998</v>
      </c>
    </row>
    <row r="2301" spans="2:19">
      <c r="B2301" s="5">
        <v>2004</v>
      </c>
      <c r="C2301" s="104">
        <v>15156.94</v>
      </c>
      <c r="D2301" s="104">
        <v>27417.39</v>
      </c>
      <c r="E2301" s="104">
        <v>27417.39</v>
      </c>
      <c r="F2301" s="104">
        <v>27417.39</v>
      </c>
      <c r="G2301" s="104">
        <v>27417.39</v>
      </c>
      <c r="H2301" s="104">
        <v>27417.39</v>
      </c>
      <c r="I2301" s="104">
        <v>32284.15</v>
      </c>
      <c r="J2301" s="104">
        <v>32284.15</v>
      </c>
      <c r="K2301" s="104">
        <v>32284.15</v>
      </c>
      <c r="L2301" s="104">
        <v>32284.15</v>
      </c>
      <c r="M2301" s="104">
        <v>32284.15</v>
      </c>
      <c r="N2301" s="104">
        <v>32284.15</v>
      </c>
      <c r="O2301" s="104">
        <v>32284.15</v>
      </c>
      <c r="P2301" s="104">
        <v>32284.15</v>
      </c>
      <c r="Q2301" s="104">
        <v>32284.15</v>
      </c>
      <c r="R2301" s="104">
        <v>32284.15</v>
      </c>
      <c r="S2301" s="104">
        <v>32284.15</v>
      </c>
    </row>
    <row r="2302" spans="2:19">
      <c r="B2302" s="5">
        <v>2003</v>
      </c>
      <c r="C2302" s="104">
        <v>20903.66</v>
      </c>
      <c r="D2302" s="104">
        <v>22534.959999999999</v>
      </c>
      <c r="E2302" s="104">
        <v>22534.959999999999</v>
      </c>
      <c r="F2302" s="104">
        <v>22534.959999999999</v>
      </c>
      <c r="G2302" s="104">
        <v>22534.959999999999</v>
      </c>
      <c r="H2302" s="104">
        <v>22534.959999999999</v>
      </c>
      <c r="I2302" s="104">
        <v>22534.959999999999</v>
      </c>
      <c r="J2302" s="104">
        <v>22534.959999999999</v>
      </c>
      <c r="K2302" s="104">
        <v>22534.959999999999</v>
      </c>
      <c r="L2302" s="104">
        <v>22534.959999999999</v>
      </c>
      <c r="M2302" s="104">
        <v>22534.959999999999</v>
      </c>
      <c r="N2302" s="104">
        <v>22534.959999999999</v>
      </c>
      <c r="O2302" s="104">
        <v>22534.959999999999</v>
      </c>
      <c r="P2302" s="104">
        <v>22534.959999999999</v>
      </c>
      <c r="Q2302" s="104">
        <v>22534.959999999999</v>
      </c>
      <c r="R2302" s="104">
        <v>22534.959999999999</v>
      </c>
      <c r="S2302" s="104">
        <v>22534.959999999999</v>
      </c>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104">
        <v>32933.15</v>
      </c>
      <c r="D2305" s="104">
        <v>32933.15</v>
      </c>
      <c r="E2305" s="104">
        <v>32933.15</v>
      </c>
      <c r="F2305" s="104">
        <v>32933.15</v>
      </c>
      <c r="G2305" s="104">
        <v>32933.15</v>
      </c>
      <c r="H2305" s="104">
        <v>32933.15</v>
      </c>
      <c r="I2305" s="104">
        <v>32933.15</v>
      </c>
      <c r="J2305" s="104">
        <v>32933.15</v>
      </c>
      <c r="K2305" s="104">
        <v>32933.15</v>
      </c>
      <c r="L2305" s="104">
        <v>32933.15</v>
      </c>
      <c r="M2305" s="104">
        <v>32933.15</v>
      </c>
      <c r="N2305" s="104">
        <v>32933.15</v>
      </c>
      <c r="O2305" s="104">
        <v>32933.15</v>
      </c>
      <c r="P2305" s="104">
        <v>32933.15</v>
      </c>
      <c r="Q2305" s="104">
        <v>32933.15</v>
      </c>
      <c r="R2305" s="104">
        <v>32933.15</v>
      </c>
      <c r="S2305" s="104">
        <v>32933.15</v>
      </c>
    </row>
    <row r="2306" spans="2:19">
      <c r="B2306" s="5">
        <v>1999</v>
      </c>
      <c r="C2306" s="104">
        <v>14156.6</v>
      </c>
      <c r="D2306" s="104">
        <v>14156.6</v>
      </c>
      <c r="E2306" s="104">
        <v>14156.6</v>
      </c>
      <c r="F2306" s="104">
        <v>14156.6</v>
      </c>
      <c r="G2306" s="104">
        <v>14156.6</v>
      </c>
      <c r="H2306" s="104">
        <v>14156.6</v>
      </c>
      <c r="I2306" s="104">
        <v>14156.6</v>
      </c>
      <c r="J2306" s="104">
        <v>14156.6</v>
      </c>
      <c r="K2306" s="104">
        <v>14156.6</v>
      </c>
      <c r="L2306" s="104">
        <v>14156.6</v>
      </c>
      <c r="M2306" s="104">
        <v>14156.6</v>
      </c>
      <c r="N2306" s="104">
        <v>14156.6</v>
      </c>
      <c r="O2306" s="104">
        <v>14156.6</v>
      </c>
      <c r="P2306" s="104">
        <v>14156.6</v>
      </c>
      <c r="Q2306" s="104">
        <v>14156.6</v>
      </c>
      <c r="R2306" s="104">
        <v>14156.6</v>
      </c>
      <c r="S2306" s="104">
        <v>14156.6</v>
      </c>
    </row>
    <row r="2307" spans="2:19">
      <c r="B2307" s="5">
        <v>1998</v>
      </c>
      <c r="C2307" s="104">
        <v>23234.85</v>
      </c>
      <c r="D2307" s="104">
        <v>23234.85</v>
      </c>
      <c r="E2307" s="104">
        <v>23234.85</v>
      </c>
      <c r="F2307" s="104">
        <v>23234.85</v>
      </c>
      <c r="G2307" s="104">
        <v>23234.85</v>
      </c>
      <c r="H2307" s="104">
        <v>23234.85</v>
      </c>
      <c r="I2307" s="104">
        <v>23234.85</v>
      </c>
      <c r="J2307" s="104">
        <v>23234.85</v>
      </c>
      <c r="K2307" s="104">
        <v>23234.85</v>
      </c>
      <c r="L2307" s="104">
        <v>23234.85</v>
      </c>
      <c r="M2307" s="104">
        <v>23234.85</v>
      </c>
      <c r="N2307" s="104">
        <v>23234.85</v>
      </c>
      <c r="O2307" s="104">
        <v>23234.85</v>
      </c>
      <c r="P2307" s="104">
        <v>23234.85</v>
      </c>
      <c r="Q2307" s="104">
        <v>23234.85</v>
      </c>
      <c r="R2307" s="104">
        <v>23234.85</v>
      </c>
      <c r="S2307" s="104">
        <v>23234.85</v>
      </c>
    </row>
    <row r="2308" spans="2:19">
      <c r="B2308" s="5">
        <v>1997</v>
      </c>
      <c r="C2308" s="104">
        <v>60964.49</v>
      </c>
      <c r="D2308" s="104">
        <v>60964.49</v>
      </c>
      <c r="E2308" s="104">
        <v>60964.49</v>
      </c>
      <c r="F2308" s="104">
        <v>60964.49</v>
      </c>
      <c r="G2308" s="104">
        <v>60964.49</v>
      </c>
      <c r="H2308" s="104">
        <v>60964.49</v>
      </c>
      <c r="I2308" s="104">
        <v>60964.49</v>
      </c>
      <c r="J2308" s="104">
        <v>60964.49</v>
      </c>
      <c r="K2308" s="104">
        <v>60964.49</v>
      </c>
      <c r="L2308" s="104">
        <v>60964.49</v>
      </c>
      <c r="M2308" s="104">
        <v>60964.49</v>
      </c>
      <c r="N2308" s="104">
        <v>60964.49</v>
      </c>
      <c r="O2308" s="104">
        <v>60964.49</v>
      </c>
      <c r="P2308" s="104">
        <v>60964.49</v>
      </c>
      <c r="Q2308" s="104">
        <v>60964.49</v>
      </c>
      <c r="R2308" s="104">
        <v>60964.49</v>
      </c>
      <c r="S2308" s="104">
        <v>60964.49</v>
      </c>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104">
        <v>20985.7</v>
      </c>
      <c r="D2312" s="104">
        <v>20985.7</v>
      </c>
      <c r="E2312" s="104">
        <v>20985.7</v>
      </c>
      <c r="F2312" s="104">
        <v>20985.7</v>
      </c>
      <c r="G2312" s="104">
        <v>20985.7</v>
      </c>
      <c r="H2312" s="104">
        <v>20985.7</v>
      </c>
      <c r="I2312" s="104">
        <v>26025.94</v>
      </c>
      <c r="J2312" s="104">
        <v>26025.94</v>
      </c>
      <c r="K2312" s="104">
        <v>26025.94</v>
      </c>
      <c r="L2312" s="104">
        <v>26025.94</v>
      </c>
      <c r="M2312" s="104">
        <v>26025.94</v>
      </c>
      <c r="N2312" s="104">
        <v>26025.94</v>
      </c>
      <c r="O2312" s="104">
        <v>26025.94</v>
      </c>
      <c r="P2312" s="104">
        <v>26025.94</v>
      </c>
      <c r="Q2312" s="104">
        <v>26025.94</v>
      </c>
      <c r="R2312" s="104">
        <v>26025.94</v>
      </c>
      <c r="S2312" s="104">
        <v>26025.94</v>
      </c>
    </row>
    <row r="2313" spans="2:19">
      <c r="B2313" s="5">
        <v>1992</v>
      </c>
      <c r="C2313" s="104">
        <v>68622.89</v>
      </c>
      <c r="D2313" s="104">
        <v>72027.39</v>
      </c>
      <c r="E2313" s="104">
        <v>72027.39</v>
      </c>
      <c r="F2313" s="104">
        <v>72027.39</v>
      </c>
      <c r="G2313" s="104">
        <v>72027.39</v>
      </c>
      <c r="H2313" s="104">
        <v>72027.39</v>
      </c>
      <c r="I2313" s="104">
        <v>72027.39</v>
      </c>
      <c r="J2313" s="104">
        <v>72027.39</v>
      </c>
      <c r="K2313" s="104">
        <v>72027.39</v>
      </c>
      <c r="L2313" s="104">
        <v>72027.39</v>
      </c>
      <c r="M2313" s="104">
        <v>72027.39</v>
      </c>
      <c r="N2313" s="104">
        <v>72027.39</v>
      </c>
      <c r="O2313" s="104">
        <v>72027.39</v>
      </c>
      <c r="P2313" s="104">
        <v>72027.39</v>
      </c>
      <c r="Q2313" s="104">
        <v>72027.39</v>
      </c>
      <c r="R2313" s="104">
        <v>72027.39</v>
      </c>
      <c r="S2313" s="104">
        <v>72027.39</v>
      </c>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104">
        <v>23998.959999999999</v>
      </c>
      <c r="D2315" s="104">
        <v>28396.28</v>
      </c>
      <c r="E2315" s="104">
        <v>28396.28</v>
      </c>
      <c r="F2315" s="104">
        <v>28396.28</v>
      </c>
      <c r="G2315" s="104">
        <v>28396.28</v>
      </c>
      <c r="H2315" s="104">
        <v>28396.28</v>
      </c>
      <c r="I2315" s="104">
        <v>28396.28</v>
      </c>
      <c r="J2315" s="104">
        <v>28396.28</v>
      </c>
      <c r="K2315" s="104">
        <v>28396.28</v>
      </c>
      <c r="L2315" s="104">
        <v>28396.28</v>
      </c>
      <c r="M2315" s="104">
        <v>28396.28</v>
      </c>
      <c r="N2315" s="104">
        <v>28396.28</v>
      </c>
      <c r="O2315" s="104">
        <v>28396.28</v>
      </c>
      <c r="P2315" s="104">
        <v>28396.28</v>
      </c>
      <c r="Q2315" s="104">
        <v>28396.28</v>
      </c>
      <c r="R2315" s="104">
        <v>28396.28</v>
      </c>
      <c r="S2315" s="104">
        <v>28396.28</v>
      </c>
    </row>
    <row r="2316" spans="2:19">
      <c r="B2316" s="5">
        <v>1989</v>
      </c>
      <c r="C2316" s="104">
        <v>35237.82</v>
      </c>
      <c r="D2316" s="104">
        <v>35237.82</v>
      </c>
      <c r="E2316" s="104">
        <v>35237.82</v>
      </c>
      <c r="F2316" s="104">
        <v>35237.82</v>
      </c>
      <c r="G2316" s="104">
        <v>35237.82</v>
      </c>
      <c r="H2316" s="104">
        <v>35237.82</v>
      </c>
      <c r="I2316" s="104">
        <v>35237.82</v>
      </c>
      <c r="J2316" s="104">
        <v>35237.82</v>
      </c>
      <c r="K2316" s="104">
        <v>35237.82</v>
      </c>
      <c r="L2316" s="104">
        <v>35237.82</v>
      </c>
      <c r="M2316" s="104">
        <v>35237.82</v>
      </c>
      <c r="N2316" s="104">
        <v>35237.82</v>
      </c>
      <c r="O2316" s="104">
        <v>35237.82</v>
      </c>
      <c r="P2316" s="104">
        <v>35237.82</v>
      </c>
      <c r="Q2316" s="104">
        <v>35237.82</v>
      </c>
      <c r="R2316" s="104">
        <v>35237.82</v>
      </c>
      <c r="S2316" s="104">
        <v>35237.82</v>
      </c>
    </row>
    <row r="2317" spans="2:19">
      <c r="B2317" s="5">
        <v>1988</v>
      </c>
      <c r="C2317" s="104">
        <v>16454.259999999998</v>
      </c>
      <c r="D2317" s="104">
        <v>16454.259999999998</v>
      </c>
      <c r="E2317" s="104">
        <v>16454.259999999998</v>
      </c>
      <c r="F2317" s="104">
        <v>16454.259999999998</v>
      </c>
      <c r="G2317" s="104">
        <v>16454.259999999998</v>
      </c>
      <c r="H2317" s="104">
        <v>16454.259999999998</v>
      </c>
      <c r="I2317" s="104">
        <v>16454.259999999998</v>
      </c>
      <c r="J2317" s="104">
        <v>16454.259999999998</v>
      </c>
      <c r="K2317" s="104">
        <v>16454.259999999998</v>
      </c>
      <c r="L2317" s="104">
        <v>16454.259999999998</v>
      </c>
      <c r="M2317" s="104">
        <v>16454.259999999998</v>
      </c>
      <c r="N2317" s="34"/>
      <c r="O2317" s="34"/>
      <c r="P2317" s="34"/>
      <c r="Q2317" s="34"/>
      <c r="R2317" s="34"/>
      <c r="S2317" s="34"/>
    </row>
    <row r="2318" spans="2:19">
      <c r="B2318" s="5">
        <v>1987</v>
      </c>
      <c r="C2318" s="104">
        <v>18154.53</v>
      </c>
      <c r="D2318" s="104">
        <v>18154.53</v>
      </c>
      <c r="E2318" s="104">
        <v>18154.53</v>
      </c>
      <c r="F2318" s="104">
        <v>18154.53</v>
      </c>
      <c r="G2318" s="104">
        <v>18154.53</v>
      </c>
      <c r="H2318" s="104">
        <v>18154.53</v>
      </c>
      <c r="I2318" s="104">
        <v>18154.53</v>
      </c>
      <c r="J2318" s="104">
        <v>18154.53</v>
      </c>
      <c r="K2318" s="104">
        <v>18154.53</v>
      </c>
      <c r="L2318" s="104">
        <v>18154.53</v>
      </c>
      <c r="M2318" s="104">
        <v>18154.53</v>
      </c>
      <c r="N2318" s="104">
        <v>18154.53</v>
      </c>
      <c r="O2318" s="104">
        <v>18154.53</v>
      </c>
      <c r="P2318" s="104">
        <v>18154.53</v>
      </c>
      <c r="Q2318" s="104">
        <v>18154.53</v>
      </c>
      <c r="R2318" s="104">
        <v>18154.53</v>
      </c>
      <c r="S2318" s="104">
        <v>18154.53</v>
      </c>
    </row>
    <row r="2319" spans="2:19">
      <c r="B2319" s="5">
        <v>1986</v>
      </c>
      <c r="C2319" s="104">
        <v>5261.47</v>
      </c>
      <c r="D2319" s="104">
        <v>5261.47</v>
      </c>
      <c r="E2319" s="104">
        <v>5261.47</v>
      </c>
      <c r="F2319" s="104">
        <v>5261.47</v>
      </c>
      <c r="G2319" s="104">
        <v>5261.47</v>
      </c>
      <c r="H2319" s="104">
        <v>5261.47</v>
      </c>
      <c r="I2319" s="104">
        <v>5261.47</v>
      </c>
      <c r="J2319" s="104">
        <v>5261.47</v>
      </c>
      <c r="K2319" s="104">
        <v>5261.47</v>
      </c>
      <c r="L2319" s="104">
        <v>5261.47</v>
      </c>
      <c r="M2319" s="104">
        <v>5261.47</v>
      </c>
      <c r="N2319" s="104">
        <v>5261.47</v>
      </c>
      <c r="O2319" s="104">
        <v>5261.47</v>
      </c>
      <c r="P2319" s="104">
        <v>5261.47</v>
      </c>
      <c r="Q2319" s="104">
        <v>5261.47</v>
      </c>
      <c r="R2319" s="104">
        <v>5261.47</v>
      </c>
      <c r="S2319" s="104">
        <v>5261.47</v>
      </c>
    </row>
    <row r="2320" spans="2:19">
      <c r="B2320" s="5">
        <v>1985</v>
      </c>
      <c r="C2320" s="104">
        <v>24835.7</v>
      </c>
      <c r="D2320" s="104">
        <v>24835.7</v>
      </c>
      <c r="E2320" s="104">
        <v>24835.7</v>
      </c>
      <c r="F2320" s="104">
        <v>24835.7</v>
      </c>
      <c r="G2320" s="104">
        <v>24835.7</v>
      </c>
      <c r="H2320" s="104">
        <v>24835.7</v>
      </c>
      <c r="I2320" s="104">
        <v>24835.7</v>
      </c>
      <c r="J2320" s="104">
        <v>24835.7</v>
      </c>
      <c r="K2320" s="104">
        <v>24835.7</v>
      </c>
      <c r="L2320" s="104">
        <v>24835.7</v>
      </c>
      <c r="M2320" s="104">
        <v>24835.7</v>
      </c>
      <c r="N2320" s="104">
        <v>24835.7</v>
      </c>
      <c r="O2320" s="104">
        <v>24835.7</v>
      </c>
      <c r="P2320" s="104">
        <v>24835.7</v>
      </c>
      <c r="Q2320" s="104">
        <v>24835.7</v>
      </c>
      <c r="R2320" s="104">
        <v>24835.7</v>
      </c>
      <c r="S2320" s="104">
        <v>24835.7</v>
      </c>
    </row>
    <row r="2321" spans="2:19">
      <c r="B2321" s="5">
        <v>1984</v>
      </c>
      <c r="C2321" s="104">
        <v>22991.72</v>
      </c>
      <c r="D2321" s="104">
        <v>22991.72</v>
      </c>
      <c r="E2321" s="104">
        <v>22991.72</v>
      </c>
      <c r="F2321" s="104">
        <v>22991.72</v>
      </c>
      <c r="G2321" s="104">
        <v>22991.72</v>
      </c>
      <c r="H2321" s="104">
        <v>22991.72</v>
      </c>
      <c r="I2321" s="104">
        <v>22991.72</v>
      </c>
      <c r="J2321" s="104">
        <v>22991.72</v>
      </c>
      <c r="K2321" s="104">
        <v>22991.72</v>
      </c>
      <c r="L2321" s="104">
        <v>22991.72</v>
      </c>
      <c r="M2321" s="104">
        <v>22991.72</v>
      </c>
      <c r="N2321" s="104">
        <v>22991.72</v>
      </c>
      <c r="O2321" s="104">
        <v>22991.72</v>
      </c>
      <c r="P2321" s="104">
        <v>22991.72</v>
      </c>
      <c r="Q2321" s="104">
        <v>22991.72</v>
      </c>
      <c r="R2321" s="104">
        <v>22991.72</v>
      </c>
      <c r="S2321" s="104">
        <v>22991.72</v>
      </c>
    </row>
    <row r="2322" spans="2:19">
      <c r="B2322" s="5">
        <v>1983</v>
      </c>
      <c r="C2322" s="104">
        <v>26197.279999999999</v>
      </c>
      <c r="D2322" s="104">
        <v>26197.279999999999</v>
      </c>
      <c r="E2322" s="104">
        <v>26197.279999999999</v>
      </c>
      <c r="F2322" s="104">
        <v>26197.279999999999</v>
      </c>
      <c r="G2322" s="104">
        <v>26197.279999999999</v>
      </c>
      <c r="H2322" s="104">
        <v>26197.279999999999</v>
      </c>
      <c r="I2322" s="104">
        <v>26197.279999999999</v>
      </c>
      <c r="J2322" s="104">
        <v>26197.279999999999</v>
      </c>
      <c r="K2322" s="104">
        <v>26197.279999999999</v>
      </c>
      <c r="L2322" s="104">
        <v>26197.279999999999</v>
      </c>
      <c r="M2322" s="104">
        <v>26197.279999999999</v>
      </c>
      <c r="N2322" s="104">
        <v>26197.279999999999</v>
      </c>
      <c r="O2322" s="104">
        <v>26197.279999999999</v>
      </c>
      <c r="P2322" s="104">
        <v>26197.279999999999</v>
      </c>
      <c r="Q2322" s="104">
        <v>26197.279999999999</v>
      </c>
      <c r="R2322" s="104">
        <v>26197.279999999999</v>
      </c>
      <c r="S2322" s="104">
        <v>26197.279999999999</v>
      </c>
    </row>
    <row r="2323" spans="2:19">
      <c r="B2323" s="5">
        <v>1982</v>
      </c>
      <c r="C2323" s="104">
        <v>11038.62</v>
      </c>
      <c r="D2323" s="104">
        <v>11038.62</v>
      </c>
      <c r="E2323" s="104">
        <v>11038.62</v>
      </c>
      <c r="F2323" s="104">
        <v>11038.62</v>
      </c>
      <c r="G2323" s="104">
        <v>11038.62</v>
      </c>
      <c r="H2323" s="104">
        <v>11038.62</v>
      </c>
      <c r="I2323" s="104">
        <v>11038.62</v>
      </c>
      <c r="J2323" s="104">
        <v>11038.62</v>
      </c>
      <c r="K2323" s="104">
        <v>11038.62</v>
      </c>
      <c r="L2323" s="104">
        <v>11038.62</v>
      </c>
      <c r="M2323" s="104">
        <v>11038.62</v>
      </c>
      <c r="N2323" s="104">
        <v>11038.62</v>
      </c>
      <c r="O2323" s="104">
        <v>11038.62</v>
      </c>
      <c r="P2323" s="104">
        <v>11038.62</v>
      </c>
      <c r="Q2323" s="104">
        <v>11038.62</v>
      </c>
      <c r="R2323" s="104">
        <v>11038.62</v>
      </c>
      <c r="S2323" s="104">
        <v>11038.62</v>
      </c>
    </row>
    <row r="2324" spans="2:19">
      <c r="B2324" s="5">
        <v>1981</v>
      </c>
      <c r="C2324" s="104">
        <v>28578.92</v>
      </c>
      <c r="D2324" s="104">
        <v>28578.92</v>
      </c>
      <c r="E2324" s="104">
        <v>28578.92</v>
      </c>
      <c r="F2324" s="104">
        <v>28578.92</v>
      </c>
      <c r="G2324" s="104">
        <v>28578.92</v>
      </c>
      <c r="H2324" s="104">
        <v>28578.92</v>
      </c>
      <c r="I2324" s="104">
        <v>28578.92</v>
      </c>
      <c r="J2324" s="104">
        <v>28578.92</v>
      </c>
      <c r="K2324" s="104">
        <v>28578.92</v>
      </c>
      <c r="L2324" s="104">
        <v>28578.92</v>
      </c>
      <c r="M2324" s="104">
        <v>28578.92</v>
      </c>
      <c r="N2324" s="104">
        <v>28578.92</v>
      </c>
      <c r="O2324" s="104">
        <v>28578.92</v>
      </c>
      <c r="P2324" s="104">
        <v>28578.92</v>
      </c>
      <c r="Q2324" s="104">
        <v>28578.92</v>
      </c>
      <c r="R2324" s="104">
        <v>28578.92</v>
      </c>
      <c r="S2324" s="104">
        <v>28578.92</v>
      </c>
    </row>
    <row r="2325" spans="2:19">
      <c r="B2325" s="5">
        <v>1980</v>
      </c>
      <c r="C2325" s="104">
        <v>6596.34</v>
      </c>
      <c r="D2325" s="104">
        <v>6596.34</v>
      </c>
      <c r="E2325" s="104">
        <v>6596.34</v>
      </c>
      <c r="F2325" s="104">
        <v>6596.34</v>
      </c>
      <c r="G2325" s="104">
        <v>6596.34</v>
      </c>
      <c r="H2325" s="104">
        <v>6596.34</v>
      </c>
      <c r="I2325" s="104">
        <v>6596.34</v>
      </c>
      <c r="J2325" s="104">
        <v>6596.34</v>
      </c>
      <c r="K2325" s="104">
        <v>6596.34</v>
      </c>
      <c r="L2325" s="104">
        <v>6596.34</v>
      </c>
      <c r="M2325" s="104">
        <v>6596.34</v>
      </c>
      <c r="N2325" s="104">
        <v>6596.34</v>
      </c>
      <c r="O2325" s="104">
        <v>6596.34</v>
      </c>
      <c r="P2325" s="104">
        <v>6596.34</v>
      </c>
      <c r="Q2325" s="104">
        <v>6596.34</v>
      </c>
      <c r="R2325" s="104">
        <v>6596.34</v>
      </c>
      <c r="S2325" s="104">
        <v>6596.34</v>
      </c>
    </row>
    <row r="2326" spans="2:19">
      <c r="B2326" s="5">
        <v>1979</v>
      </c>
      <c r="C2326" s="104">
        <v>10842.28</v>
      </c>
      <c r="D2326" s="104">
        <v>10842.28</v>
      </c>
      <c r="E2326" s="104">
        <v>10842.28</v>
      </c>
      <c r="F2326" s="104">
        <v>10842.28</v>
      </c>
      <c r="G2326" s="104">
        <v>10842.28</v>
      </c>
      <c r="H2326" s="104">
        <v>10842.28</v>
      </c>
      <c r="I2326" s="104">
        <v>10842.28</v>
      </c>
      <c r="J2326" s="104">
        <v>10842.28</v>
      </c>
      <c r="K2326" s="104">
        <v>10842.28</v>
      </c>
      <c r="L2326" s="104">
        <v>10842.28</v>
      </c>
      <c r="M2326" s="104">
        <v>10842.28</v>
      </c>
      <c r="N2326" s="104">
        <v>10842.28</v>
      </c>
      <c r="O2326" s="104">
        <v>10842.28</v>
      </c>
      <c r="P2326" s="104">
        <v>10842.28</v>
      </c>
      <c r="Q2326" s="104">
        <v>10842.28</v>
      </c>
      <c r="R2326" s="104">
        <v>10842.28</v>
      </c>
      <c r="S2326" s="104">
        <v>10842.28</v>
      </c>
    </row>
    <row r="2327" spans="2:19">
      <c r="B2327" s="5">
        <v>1978</v>
      </c>
      <c r="C2327" s="104">
        <v>6547.39</v>
      </c>
      <c r="D2327" s="104">
        <v>6547.39</v>
      </c>
      <c r="E2327" s="104">
        <v>6547.39</v>
      </c>
      <c r="F2327" s="104">
        <v>6547.39</v>
      </c>
      <c r="G2327" s="104">
        <v>6547.39</v>
      </c>
      <c r="H2327" s="104">
        <v>6547.39</v>
      </c>
      <c r="I2327" s="104">
        <v>6547.39</v>
      </c>
      <c r="J2327" s="104">
        <v>6547.39</v>
      </c>
      <c r="K2327" s="104">
        <v>6547.39</v>
      </c>
      <c r="L2327" s="104">
        <v>6547.39</v>
      </c>
      <c r="M2327" s="104">
        <v>6547.39</v>
      </c>
      <c r="N2327" s="104">
        <v>6547.39</v>
      </c>
      <c r="O2327" s="104">
        <v>6547.39</v>
      </c>
      <c r="P2327" s="104">
        <v>6547.39</v>
      </c>
      <c r="Q2327" s="104">
        <v>6547.39</v>
      </c>
      <c r="R2327" s="104">
        <v>6547.39</v>
      </c>
      <c r="S2327" s="104">
        <v>6547.39</v>
      </c>
    </row>
    <row r="2328" spans="2:19">
      <c r="B2328" s="5">
        <v>1977</v>
      </c>
      <c r="C2328" s="104">
        <v>6000.93</v>
      </c>
      <c r="D2328" s="104">
        <v>6000.93</v>
      </c>
      <c r="E2328" s="104">
        <v>6000.93</v>
      </c>
      <c r="F2328" s="104">
        <v>6000.93</v>
      </c>
      <c r="G2328" s="104">
        <v>6000.93</v>
      </c>
      <c r="H2328" s="104">
        <v>6000.93</v>
      </c>
      <c r="I2328" s="104">
        <v>6000.93</v>
      </c>
      <c r="J2328" s="104">
        <v>6000.93</v>
      </c>
      <c r="K2328" s="104">
        <v>6000.93</v>
      </c>
      <c r="L2328" s="104">
        <v>6000.93</v>
      </c>
      <c r="M2328" s="104">
        <v>6000.93</v>
      </c>
      <c r="N2328" s="104">
        <v>6000.93</v>
      </c>
      <c r="O2328" s="104">
        <v>6000.93</v>
      </c>
      <c r="P2328" s="104">
        <v>6000.93</v>
      </c>
      <c r="Q2328" s="104">
        <v>6000.93</v>
      </c>
      <c r="R2328" s="104">
        <v>6000.93</v>
      </c>
      <c r="S2328" s="104">
        <v>6000.93</v>
      </c>
    </row>
    <row r="2329" spans="2:19">
      <c r="B2329" s="5">
        <v>1976</v>
      </c>
      <c r="C2329" s="104">
        <v>4619.68</v>
      </c>
      <c r="D2329" s="104">
        <v>4619.68</v>
      </c>
      <c r="E2329" s="104">
        <v>4619.68</v>
      </c>
      <c r="F2329" s="104">
        <v>4619.68</v>
      </c>
      <c r="G2329" s="104">
        <v>4619.68</v>
      </c>
      <c r="H2329" s="104">
        <v>4619.68</v>
      </c>
      <c r="I2329" s="104">
        <v>4619.68</v>
      </c>
      <c r="J2329" s="104">
        <v>4619.68</v>
      </c>
      <c r="K2329" s="104">
        <v>4619.68</v>
      </c>
      <c r="L2329" s="104">
        <v>4619.68</v>
      </c>
      <c r="M2329" s="104">
        <v>4619.68</v>
      </c>
      <c r="N2329" s="104">
        <v>4619.68</v>
      </c>
      <c r="O2329" s="104">
        <v>4619.68</v>
      </c>
      <c r="P2329" s="104">
        <v>4619.68</v>
      </c>
      <c r="Q2329" s="34"/>
      <c r="R2329" s="34"/>
      <c r="S2329" s="34"/>
    </row>
    <row r="2330" spans="2:19">
      <c r="B2330" s="5">
        <v>1975</v>
      </c>
      <c r="C2330" s="104">
        <v>9721.51</v>
      </c>
      <c r="D2330" s="104">
        <v>9721.51</v>
      </c>
      <c r="E2330" s="104">
        <v>9721.51</v>
      </c>
      <c r="F2330" s="104">
        <v>9721.51</v>
      </c>
      <c r="G2330" s="104">
        <v>9721.51</v>
      </c>
      <c r="H2330" s="104">
        <v>9721.51</v>
      </c>
      <c r="I2330" s="104">
        <v>9721.51</v>
      </c>
      <c r="J2330" s="104">
        <v>9721.51</v>
      </c>
      <c r="K2330" s="104">
        <v>9721.51</v>
      </c>
      <c r="L2330" s="104">
        <v>9721.51</v>
      </c>
      <c r="M2330" s="104">
        <v>9721.51</v>
      </c>
      <c r="N2330" s="104">
        <v>9721.51</v>
      </c>
      <c r="O2330" s="104">
        <v>9721.51</v>
      </c>
      <c r="P2330" s="104">
        <v>9721.51</v>
      </c>
      <c r="Q2330" s="104">
        <v>9721.51</v>
      </c>
      <c r="R2330" s="104">
        <v>9721.51</v>
      </c>
      <c r="S2330" s="104">
        <v>9721.51</v>
      </c>
    </row>
    <row r="2331" spans="2:19">
      <c r="B2331" s="5">
        <v>1974</v>
      </c>
      <c r="C2331" s="104">
        <v>10319.64</v>
      </c>
      <c r="D2331" s="104">
        <v>10319.64</v>
      </c>
      <c r="E2331" s="104">
        <v>10319.64</v>
      </c>
      <c r="F2331" s="104">
        <v>10319.64</v>
      </c>
      <c r="G2331" s="104">
        <v>10319.64</v>
      </c>
      <c r="H2331" s="104">
        <v>10319.64</v>
      </c>
      <c r="I2331" s="104">
        <v>10319.64</v>
      </c>
      <c r="J2331" s="104">
        <v>10319.64</v>
      </c>
      <c r="K2331" s="104">
        <v>10319.64</v>
      </c>
      <c r="L2331" s="104">
        <v>10319.64</v>
      </c>
      <c r="M2331" s="104">
        <v>10319.64</v>
      </c>
      <c r="N2331" s="104">
        <v>10319.64</v>
      </c>
      <c r="O2331" s="104">
        <v>10319.64</v>
      </c>
      <c r="P2331" s="104">
        <v>10319.64</v>
      </c>
      <c r="Q2331" s="104">
        <v>10319.64</v>
      </c>
      <c r="R2331" s="104">
        <v>10319.64</v>
      </c>
      <c r="S2331" s="104">
        <v>10319.64</v>
      </c>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104">
        <v>6332.25</v>
      </c>
      <c r="D2335" s="104">
        <v>6332.25</v>
      </c>
      <c r="E2335" s="104">
        <v>6332.25</v>
      </c>
      <c r="F2335" s="104">
        <v>6332.25</v>
      </c>
      <c r="G2335" s="104">
        <v>6332.25</v>
      </c>
      <c r="H2335" s="104">
        <v>6332.25</v>
      </c>
      <c r="I2335" s="104">
        <v>6332.25</v>
      </c>
      <c r="J2335" s="104">
        <v>6332.25</v>
      </c>
      <c r="K2335" s="104">
        <v>6332.25</v>
      </c>
      <c r="L2335" s="104">
        <v>6332.25</v>
      </c>
      <c r="M2335" s="104">
        <v>6332.25</v>
      </c>
      <c r="N2335" s="104">
        <v>6332.25</v>
      </c>
      <c r="O2335" s="104">
        <v>6332.25</v>
      </c>
      <c r="P2335" s="104">
        <v>6332.25</v>
      </c>
      <c r="Q2335" s="104">
        <v>6332.25</v>
      </c>
      <c r="R2335" s="104">
        <v>6332.25</v>
      </c>
      <c r="S2335" s="104">
        <v>6332.25</v>
      </c>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104">
        <v>704.3</v>
      </c>
      <c r="D2337" s="104">
        <v>704.3</v>
      </c>
      <c r="E2337" s="104">
        <v>704.3</v>
      </c>
      <c r="F2337" s="104">
        <v>704.3</v>
      </c>
      <c r="G2337" s="104">
        <v>704.3</v>
      </c>
      <c r="H2337" s="104">
        <v>704.3</v>
      </c>
      <c r="I2337" s="104">
        <v>704.3</v>
      </c>
      <c r="J2337" s="104">
        <v>704.3</v>
      </c>
      <c r="K2337" s="104">
        <v>704.3</v>
      </c>
      <c r="L2337" s="104">
        <v>704.3</v>
      </c>
      <c r="M2337" s="104">
        <v>704.3</v>
      </c>
      <c r="N2337" s="104">
        <v>704.3</v>
      </c>
      <c r="O2337" s="104">
        <v>704.3</v>
      </c>
      <c r="P2337" s="104">
        <v>704.3</v>
      </c>
      <c r="Q2337" s="104">
        <v>704.3</v>
      </c>
      <c r="R2337" s="104">
        <v>704.3</v>
      </c>
      <c r="S2337" s="34"/>
    </row>
    <row r="2338" spans="2:19">
      <c r="B2338" s="5">
        <v>1967</v>
      </c>
      <c r="C2338" s="104">
        <v>2385.29</v>
      </c>
      <c r="D2338" s="104">
        <v>2385.29</v>
      </c>
      <c r="E2338" s="104">
        <v>2385.29</v>
      </c>
      <c r="F2338" s="104">
        <v>2385.29</v>
      </c>
      <c r="G2338" s="104">
        <v>2385.29</v>
      </c>
      <c r="H2338" s="104">
        <v>2385.29</v>
      </c>
      <c r="I2338" s="104">
        <v>2385.29</v>
      </c>
      <c r="J2338" s="104">
        <v>2385.29</v>
      </c>
      <c r="K2338" s="104">
        <v>2385.29</v>
      </c>
      <c r="L2338" s="104">
        <v>2385.29</v>
      </c>
      <c r="M2338" s="104">
        <v>2385.29</v>
      </c>
      <c r="N2338" s="104">
        <v>2385.29</v>
      </c>
      <c r="O2338" s="104">
        <v>2385.29</v>
      </c>
      <c r="P2338" s="104">
        <v>2385.29</v>
      </c>
      <c r="Q2338" s="104">
        <v>2385.29</v>
      </c>
      <c r="R2338" s="104">
        <v>2385.29</v>
      </c>
      <c r="S2338" s="104">
        <v>2385.29</v>
      </c>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104">
        <v>99.4</v>
      </c>
      <c r="D2340" s="104">
        <v>99.4</v>
      </c>
      <c r="E2340" s="104">
        <v>99.4</v>
      </c>
      <c r="F2340" s="104">
        <v>99.4</v>
      </c>
      <c r="G2340" s="104">
        <v>99.4</v>
      </c>
      <c r="H2340" s="104">
        <v>99.4</v>
      </c>
      <c r="I2340" s="104">
        <v>99.4</v>
      </c>
      <c r="J2340" s="104">
        <v>99.4</v>
      </c>
      <c r="K2340" s="104">
        <v>99.4</v>
      </c>
      <c r="L2340" s="104">
        <v>99.4</v>
      </c>
      <c r="M2340" s="104">
        <v>99.4</v>
      </c>
      <c r="N2340" s="104">
        <v>99.4</v>
      </c>
      <c r="O2340" s="104">
        <v>99.4</v>
      </c>
      <c r="P2340" s="104">
        <v>99.4</v>
      </c>
      <c r="Q2340" s="104">
        <v>99.4</v>
      </c>
      <c r="R2340" s="104">
        <v>99.4</v>
      </c>
      <c r="S2340" s="34"/>
    </row>
    <row r="2341" spans="2:19">
      <c r="B2341" s="5">
        <v>1964</v>
      </c>
      <c r="C2341" s="104">
        <v>7873.91</v>
      </c>
      <c r="D2341" s="104">
        <v>7873.91</v>
      </c>
      <c r="E2341" s="104">
        <v>7873.91</v>
      </c>
      <c r="F2341" s="104">
        <v>7873.91</v>
      </c>
      <c r="G2341" s="104">
        <v>7873.91</v>
      </c>
      <c r="H2341" s="104">
        <v>7873.91</v>
      </c>
      <c r="I2341" s="104">
        <v>7873.91</v>
      </c>
      <c r="J2341" s="104">
        <v>7873.91</v>
      </c>
      <c r="K2341" s="104">
        <v>7873.91</v>
      </c>
      <c r="L2341" s="104">
        <v>7873.91</v>
      </c>
      <c r="M2341" s="104">
        <v>7873.91</v>
      </c>
      <c r="N2341" s="104">
        <v>7873.91</v>
      </c>
      <c r="O2341" s="104">
        <v>7873.91</v>
      </c>
      <c r="P2341" s="104">
        <v>7873.91</v>
      </c>
      <c r="Q2341" s="104">
        <v>7873.91</v>
      </c>
      <c r="R2341" s="104">
        <v>7873.91</v>
      </c>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104">
        <v>4814.28</v>
      </c>
      <c r="D2346" s="104">
        <v>4814.28</v>
      </c>
      <c r="E2346" s="104">
        <v>4814.28</v>
      </c>
      <c r="F2346" s="104">
        <v>4814.28</v>
      </c>
      <c r="G2346" s="104">
        <v>4814.28</v>
      </c>
      <c r="H2346" s="104">
        <v>4814.28</v>
      </c>
      <c r="I2346" s="104">
        <v>4814.28</v>
      </c>
      <c r="J2346" s="104">
        <v>4814.28</v>
      </c>
      <c r="K2346" s="104">
        <v>4814.28</v>
      </c>
      <c r="L2346" s="104">
        <v>4814.28</v>
      </c>
      <c r="M2346" s="104">
        <v>4814.28</v>
      </c>
      <c r="N2346" s="104">
        <v>4814.28</v>
      </c>
      <c r="O2346" s="104">
        <v>4814.28</v>
      </c>
      <c r="P2346" s="104">
        <v>4814.28</v>
      </c>
      <c r="Q2346" s="104">
        <v>4814.28</v>
      </c>
      <c r="R2346" s="104">
        <v>4814.28</v>
      </c>
      <c r="S2346" s="104">
        <v>4814.28</v>
      </c>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104">
        <v>9547.32</v>
      </c>
      <c r="D2349" s="104">
        <v>9547.32</v>
      </c>
      <c r="E2349" s="104">
        <v>9547.32</v>
      </c>
      <c r="F2349" s="104">
        <v>9547.32</v>
      </c>
      <c r="G2349" s="104">
        <v>9547.32</v>
      </c>
      <c r="H2349" s="104">
        <v>9547.32</v>
      </c>
      <c r="I2349" s="104">
        <v>9547.32</v>
      </c>
      <c r="J2349" s="104">
        <v>9547.32</v>
      </c>
      <c r="K2349" s="104">
        <v>9547.32</v>
      </c>
      <c r="L2349" s="104">
        <v>9547.32</v>
      </c>
      <c r="M2349" s="104">
        <v>9547.32</v>
      </c>
      <c r="N2349" s="104">
        <v>9547.32</v>
      </c>
      <c r="O2349" s="104">
        <v>9547.32</v>
      </c>
      <c r="P2349" s="104">
        <v>9547.32</v>
      </c>
      <c r="Q2349" s="104">
        <v>9547.32</v>
      </c>
      <c r="R2349" s="104">
        <v>9547.32</v>
      </c>
      <c r="S2349" s="104">
        <v>9547.32</v>
      </c>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581495.84000000043</v>
      </c>
      <c r="D2376" s="7">
        <f>SUM(D2298:D2375)</f>
        <v>603189.41000000027</v>
      </c>
      <c r="E2376" s="7">
        <f>SUM(E2297:E2375)</f>
        <v>651153.47000000032</v>
      </c>
      <c r="F2376" s="7">
        <f>SUM(F2296:F2375)</f>
        <v>739122.77000000025</v>
      </c>
      <c r="G2376" s="7">
        <f>SUM(G2295:G2375)</f>
        <v>770448.12000000011</v>
      </c>
      <c r="H2376" s="7">
        <f>SUM(H2289:H2375)</f>
        <v>790673.65000000026</v>
      </c>
      <c r="I2376" s="7">
        <f>SUM(I2289:I2375)</f>
        <v>893287.95000000019</v>
      </c>
      <c r="J2376" s="7">
        <f t="shared" ref="J2376" si="45">SUM(J2289:J2375)</f>
        <v>898821.70000000019</v>
      </c>
      <c r="K2376" s="7">
        <f>SUM(K2289:K2375)</f>
        <v>1026318.4200000002</v>
      </c>
      <c r="L2376" s="7">
        <f t="shared" ref="L2376" si="46">SUM(L2289:L2375)</f>
        <v>1098409.9799999997</v>
      </c>
      <c r="M2376" s="7">
        <f>SUM(M2289:M2375)</f>
        <v>1109365.5999999996</v>
      </c>
      <c r="N2376" s="10">
        <f>SUM(N2284:N2375)</f>
        <v>1092911.3399999999</v>
      </c>
      <c r="O2376" s="10">
        <f>SUM(O2284:O2375)</f>
        <v>1092911.3399999999</v>
      </c>
      <c r="P2376" s="10">
        <f>SUM(P2284:P2375)</f>
        <v>1107685.3799999997</v>
      </c>
      <c r="Q2376" s="10">
        <f>SUM(Q2284:Q2375)</f>
        <v>1103065.6999999997</v>
      </c>
      <c r="R2376" s="10">
        <f>SUM(R2283:R2375)</f>
        <v>1103065.6999999997</v>
      </c>
      <c r="S2376" s="10">
        <f>SUM(S2283:S2375)</f>
        <v>1094388.0899999999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104">
        <v>132691.04999999999</v>
      </c>
      <c r="O2478" s="104">
        <v>132615.73000000001</v>
      </c>
      <c r="P2478" s="104">
        <v>132615.73000000001</v>
      </c>
      <c r="Q2478" s="104">
        <v>132615.73000000001</v>
      </c>
      <c r="R2478" s="104">
        <v>132615.73000000001</v>
      </c>
      <c r="S2478" s="104">
        <v>132615.73000000001</v>
      </c>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104">
        <v>62462.17</v>
      </c>
      <c r="L2481" s="104">
        <v>62462.17</v>
      </c>
      <c r="M2481" s="104">
        <v>62462.17</v>
      </c>
      <c r="N2481" s="104">
        <v>62462.17</v>
      </c>
      <c r="O2481" s="104">
        <v>62462.17</v>
      </c>
      <c r="P2481" s="104">
        <v>62462.17</v>
      </c>
      <c r="Q2481" s="104">
        <v>62462.17</v>
      </c>
      <c r="R2481" s="104">
        <v>62462.17</v>
      </c>
      <c r="S2481" s="104">
        <v>62462.17</v>
      </c>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104">
        <v>14010.94</v>
      </c>
      <c r="D2492" s="104">
        <v>14010.94</v>
      </c>
      <c r="E2492" s="104">
        <v>14010.94</v>
      </c>
      <c r="F2492" s="104">
        <v>14010.94</v>
      </c>
      <c r="G2492" s="104">
        <v>14010.94</v>
      </c>
      <c r="H2492" s="104">
        <v>14010.94</v>
      </c>
      <c r="I2492" s="104">
        <v>14010.94</v>
      </c>
      <c r="J2492" s="104">
        <v>14010.94</v>
      </c>
      <c r="K2492" s="104">
        <v>14010.94</v>
      </c>
      <c r="L2492" s="104">
        <v>14010.94</v>
      </c>
      <c r="M2492" s="104">
        <v>14010.94</v>
      </c>
      <c r="N2492" s="104">
        <v>14010.94</v>
      </c>
      <c r="O2492" s="104">
        <v>14010.94</v>
      </c>
      <c r="P2492" s="104">
        <v>14010.94</v>
      </c>
      <c r="Q2492" s="104">
        <v>14010.94</v>
      </c>
      <c r="R2492" s="104">
        <v>14010.94</v>
      </c>
      <c r="S2492" s="104">
        <v>14010.94</v>
      </c>
    </row>
    <row r="2493" spans="2:19">
      <c r="B2493" s="5">
        <v>2002</v>
      </c>
      <c r="C2493" s="34"/>
      <c r="D2493" s="104">
        <v>794.02</v>
      </c>
      <c r="E2493" s="104">
        <v>794.02</v>
      </c>
      <c r="F2493" s="104">
        <v>794.02</v>
      </c>
      <c r="G2493" s="104">
        <v>794.02</v>
      </c>
      <c r="H2493" s="104">
        <v>794.02</v>
      </c>
      <c r="I2493" s="104">
        <v>794.02</v>
      </c>
      <c r="J2493" s="104">
        <v>794.02</v>
      </c>
      <c r="K2493" s="104">
        <v>794.02</v>
      </c>
      <c r="L2493" s="104">
        <v>794.02</v>
      </c>
      <c r="M2493" s="104">
        <v>794.02</v>
      </c>
      <c r="N2493" s="104">
        <v>794.02</v>
      </c>
      <c r="O2493" s="104">
        <v>794.02</v>
      </c>
      <c r="P2493" s="104">
        <v>794.02</v>
      </c>
      <c r="Q2493" s="104">
        <v>794.02</v>
      </c>
      <c r="R2493" s="104">
        <v>794.02</v>
      </c>
      <c r="S2493" s="104">
        <v>794.02</v>
      </c>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104">
        <v>4438.57</v>
      </c>
      <c r="D2500" s="104">
        <v>4438.57</v>
      </c>
      <c r="E2500" s="104">
        <v>4438.57</v>
      </c>
      <c r="F2500" s="104">
        <v>4438.57</v>
      </c>
      <c r="G2500" s="104">
        <v>4438.57</v>
      </c>
      <c r="H2500" s="104">
        <v>4438.57</v>
      </c>
      <c r="I2500" s="104">
        <v>4438.57</v>
      </c>
      <c r="J2500" s="104">
        <v>4438.57</v>
      </c>
      <c r="K2500" s="104">
        <v>4438.57</v>
      </c>
      <c r="L2500" s="104">
        <v>4438.57</v>
      </c>
      <c r="M2500" s="104">
        <v>4438.57</v>
      </c>
      <c r="N2500" s="104">
        <v>4438.57</v>
      </c>
      <c r="O2500" s="104">
        <v>4438.57</v>
      </c>
      <c r="P2500" s="104">
        <v>4438.57</v>
      </c>
      <c r="Q2500" s="104">
        <v>4438.57</v>
      </c>
      <c r="R2500" s="104">
        <v>4438.57</v>
      </c>
      <c r="S2500" s="104">
        <v>4438.57</v>
      </c>
    </row>
    <row r="2501" spans="2:19">
      <c r="B2501" s="5">
        <v>1994</v>
      </c>
      <c r="C2501" s="104">
        <v>231171.04</v>
      </c>
      <c r="D2501" s="104">
        <v>231171.04</v>
      </c>
      <c r="E2501" s="104">
        <v>231171.04</v>
      </c>
      <c r="F2501" s="104">
        <v>231171.04</v>
      </c>
      <c r="G2501" s="104">
        <v>231171.04</v>
      </c>
      <c r="H2501" s="104">
        <v>231171.04</v>
      </c>
      <c r="I2501" s="104">
        <v>231171.04</v>
      </c>
      <c r="J2501" s="104">
        <v>231171.04</v>
      </c>
      <c r="K2501" s="104">
        <v>231171.04</v>
      </c>
      <c r="L2501" s="104">
        <v>231171.04</v>
      </c>
      <c r="M2501" s="104">
        <v>231171.04</v>
      </c>
      <c r="N2501" s="104">
        <v>231171.04</v>
      </c>
      <c r="O2501" s="104">
        <v>231171.04</v>
      </c>
      <c r="P2501" s="104">
        <v>231171.04</v>
      </c>
      <c r="Q2501" s="104">
        <v>231171.04</v>
      </c>
      <c r="R2501" s="104">
        <v>231171.04</v>
      </c>
      <c r="S2501" s="104">
        <v>231171.04</v>
      </c>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104">
        <v>371368.3</v>
      </c>
      <c r="D2503" s="104">
        <v>371368.3</v>
      </c>
      <c r="E2503" s="104">
        <v>371368.3</v>
      </c>
      <c r="F2503" s="104">
        <v>371368.3</v>
      </c>
      <c r="G2503" s="104">
        <v>371368.3</v>
      </c>
      <c r="H2503" s="104">
        <v>371368.3</v>
      </c>
      <c r="I2503" s="104">
        <v>371368.3</v>
      </c>
      <c r="J2503" s="104">
        <v>371368.3</v>
      </c>
      <c r="K2503" s="104">
        <v>371368.3</v>
      </c>
      <c r="L2503" s="104">
        <v>371368.3</v>
      </c>
      <c r="M2503" s="104">
        <v>371368.3</v>
      </c>
      <c r="N2503" s="104">
        <v>371368.3</v>
      </c>
      <c r="O2503" s="104">
        <v>371368.3</v>
      </c>
      <c r="P2503" s="104">
        <v>371368.3</v>
      </c>
      <c r="Q2503" s="104">
        <v>371368.3</v>
      </c>
      <c r="R2503" s="104">
        <v>371368.3</v>
      </c>
      <c r="S2503" s="104">
        <v>371368.3</v>
      </c>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620988.85</v>
      </c>
      <c r="D2566" s="7">
        <f>SUM(D2488:D2565)</f>
        <v>621782.87</v>
      </c>
      <c r="E2566" s="7">
        <f>SUM(E2487:E2565)</f>
        <v>621782.87</v>
      </c>
      <c r="F2566" s="7">
        <f>SUM(F2486:F2565)</f>
        <v>621782.87</v>
      </c>
      <c r="G2566" s="7">
        <f>SUM(G2485:G2565)</f>
        <v>621782.87</v>
      </c>
      <c r="H2566" s="7">
        <f>SUM(H2479:H2565)</f>
        <v>621782.87</v>
      </c>
      <c r="I2566" s="7">
        <f>SUM(I2479:I2565)</f>
        <v>621782.87</v>
      </c>
      <c r="J2566" s="7">
        <f t="shared" ref="J2566" si="49">SUM(J2479:J2565)</f>
        <v>621782.87</v>
      </c>
      <c r="K2566" s="7">
        <f>SUM(K2479:K2565)</f>
        <v>684245.04</v>
      </c>
      <c r="L2566" s="7">
        <f t="shared" ref="L2566" si="50">SUM(L2479:L2565)</f>
        <v>684245.04</v>
      </c>
      <c r="M2566" s="7">
        <f>SUM(M2479:M2565)</f>
        <v>684245.04</v>
      </c>
      <c r="N2566" s="10">
        <f>SUM(N2474:N2565)</f>
        <v>816936.09</v>
      </c>
      <c r="O2566" s="10">
        <f>SUM(O2474:O2565)</f>
        <v>816860.77</v>
      </c>
      <c r="P2566" s="10">
        <f>SUM(P2474:P2565)</f>
        <v>816860.77</v>
      </c>
      <c r="Q2566" s="10">
        <f>SUM(Q2474:Q2565)</f>
        <v>816860.77</v>
      </c>
      <c r="R2566" s="10">
        <f>SUM(R2473:R2565)</f>
        <v>816860.77</v>
      </c>
      <c r="S2566" s="10">
        <f>SUM(S2473:S2565)</f>
        <v>816860.77</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104">
        <v>251383.64</v>
      </c>
    </row>
    <row r="2759" spans="1:19">
      <c r="A2759" s="35"/>
      <c r="B2759" s="5">
        <v>2021</v>
      </c>
      <c r="C2759" s="33"/>
      <c r="D2759" s="33"/>
      <c r="E2759" s="33"/>
      <c r="F2759" s="33"/>
      <c r="G2759" s="33"/>
      <c r="H2759" s="33"/>
      <c r="I2759" s="33"/>
      <c r="J2759" s="33"/>
      <c r="K2759" s="33"/>
      <c r="L2759" s="33"/>
      <c r="M2759" s="33"/>
      <c r="N2759" s="33"/>
      <c r="O2759" s="33"/>
      <c r="P2759" s="33"/>
      <c r="Q2759" s="33"/>
      <c r="R2759" s="104">
        <v>159524.76999999999</v>
      </c>
      <c r="S2759" s="104">
        <v>159524.76999999999</v>
      </c>
    </row>
    <row r="2760" spans="1:19">
      <c r="B2760" s="5">
        <v>2020</v>
      </c>
      <c r="C2760" s="33"/>
      <c r="D2760" s="33"/>
      <c r="E2760" s="33"/>
      <c r="F2760" s="33"/>
      <c r="G2760" s="33"/>
      <c r="H2760" s="33"/>
      <c r="I2760" s="33"/>
      <c r="J2760" s="33"/>
      <c r="K2760" s="33"/>
      <c r="L2760" s="33"/>
      <c r="M2760" s="33"/>
      <c r="N2760" s="33"/>
      <c r="O2760" s="33"/>
      <c r="P2760" s="33"/>
      <c r="Q2760" s="104">
        <v>14515.62</v>
      </c>
      <c r="R2760" s="104">
        <v>14515.62</v>
      </c>
      <c r="S2760" s="104">
        <v>14515.62</v>
      </c>
    </row>
    <row r="2761" spans="1:19">
      <c r="A2761" s="37"/>
      <c r="B2761" s="5">
        <v>2019</v>
      </c>
      <c r="C2761" s="33"/>
      <c r="D2761" s="33"/>
      <c r="E2761" s="33"/>
      <c r="F2761" s="33"/>
      <c r="G2761" s="33"/>
      <c r="H2761" s="33"/>
      <c r="I2761" s="33"/>
      <c r="J2761" s="33"/>
      <c r="K2761" s="33"/>
      <c r="L2761" s="33"/>
      <c r="M2761" s="33"/>
      <c r="N2761" s="33"/>
      <c r="O2761" s="33"/>
      <c r="P2761" s="104">
        <v>32494.09</v>
      </c>
      <c r="Q2761" s="104">
        <v>32494.09</v>
      </c>
      <c r="R2761" s="104">
        <v>32494.09</v>
      </c>
      <c r="S2761" s="104">
        <v>32494.09</v>
      </c>
    </row>
    <row r="2762" spans="1:19">
      <c r="A2762" s="37"/>
      <c r="B2762" s="5">
        <v>2018</v>
      </c>
      <c r="C2762" s="33"/>
      <c r="D2762" s="33"/>
      <c r="E2762" s="33"/>
      <c r="F2762" s="33"/>
      <c r="G2762" s="33"/>
      <c r="H2762" s="33"/>
      <c r="I2762" s="33"/>
      <c r="J2762" s="33"/>
      <c r="K2762" s="33"/>
      <c r="L2762" s="33"/>
      <c r="M2762" s="33"/>
      <c r="N2762" s="33"/>
      <c r="O2762" s="104">
        <v>69970.38</v>
      </c>
      <c r="P2762" s="104">
        <v>69970.38</v>
      </c>
      <c r="Q2762" s="104">
        <v>69970.38</v>
      </c>
      <c r="R2762" s="104">
        <v>69970.38</v>
      </c>
      <c r="S2762" s="104">
        <v>69970.38</v>
      </c>
    </row>
    <row r="2763" spans="1:19">
      <c r="A2763" s="37"/>
      <c r="B2763" s="5">
        <v>2017</v>
      </c>
      <c r="C2763" s="33"/>
      <c r="D2763" s="33"/>
      <c r="E2763" s="33"/>
      <c r="F2763" s="33"/>
      <c r="G2763" s="33"/>
      <c r="H2763" s="33"/>
      <c r="I2763" s="33"/>
      <c r="J2763" s="33"/>
      <c r="K2763" s="33"/>
      <c r="L2763" s="33"/>
      <c r="M2763" s="33"/>
      <c r="N2763" s="104">
        <v>46807.06</v>
      </c>
      <c r="O2763" s="104">
        <v>46807.06</v>
      </c>
      <c r="P2763" s="104">
        <v>61322.68</v>
      </c>
      <c r="Q2763" s="104">
        <v>70885.45</v>
      </c>
      <c r="R2763" s="104">
        <v>70885.45</v>
      </c>
      <c r="S2763" s="104">
        <v>70885.45</v>
      </c>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104">
        <v>2710.99</v>
      </c>
      <c r="K2767" s="104">
        <v>2710.99</v>
      </c>
      <c r="L2767" s="104">
        <v>2710.99</v>
      </c>
      <c r="M2767" s="104">
        <v>2710.99</v>
      </c>
      <c r="N2767" s="104">
        <v>2710.99</v>
      </c>
      <c r="O2767" s="104">
        <v>2710.99</v>
      </c>
      <c r="P2767" s="104">
        <v>2710.99</v>
      </c>
      <c r="Q2767" s="104">
        <v>2710.99</v>
      </c>
      <c r="R2767" s="104">
        <v>2710.99</v>
      </c>
      <c r="S2767" s="104">
        <v>2710.99</v>
      </c>
    </row>
    <row r="2768" spans="1:19">
      <c r="B2768" s="5">
        <v>2012</v>
      </c>
      <c r="C2768" s="33"/>
      <c r="D2768" s="33"/>
      <c r="E2768" s="33"/>
      <c r="F2768" s="33"/>
      <c r="G2768" s="33"/>
      <c r="H2768" s="33"/>
      <c r="I2768" s="104">
        <v>139077.22</v>
      </c>
      <c r="J2768" s="104">
        <v>139077.22</v>
      </c>
      <c r="K2768" s="104">
        <v>139077.22</v>
      </c>
      <c r="L2768" s="104">
        <v>139077.22</v>
      </c>
      <c r="M2768" s="104">
        <v>139077.22</v>
      </c>
      <c r="N2768" s="104">
        <v>139077.22</v>
      </c>
      <c r="O2768" s="104">
        <v>139077.22</v>
      </c>
      <c r="P2768" s="104">
        <v>139077.22</v>
      </c>
      <c r="Q2768" s="104">
        <v>139077.22</v>
      </c>
      <c r="R2768" s="104">
        <v>139077.22</v>
      </c>
      <c r="S2768" s="104">
        <v>139077.22</v>
      </c>
    </row>
    <row r="2769" spans="2:19">
      <c r="B2769" s="5">
        <v>2011</v>
      </c>
      <c r="C2769" s="33"/>
      <c r="D2769" s="33"/>
      <c r="E2769" s="33"/>
      <c r="F2769" s="33"/>
      <c r="G2769" s="33"/>
      <c r="H2769" s="104">
        <v>14205.95</v>
      </c>
      <c r="I2769" s="104">
        <v>14205.95</v>
      </c>
      <c r="J2769" s="104">
        <v>14205.95</v>
      </c>
      <c r="K2769" s="104">
        <v>14205.95</v>
      </c>
      <c r="L2769" s="104">
        <v>14205.95</v>
      </c>
      <c r="M2769" s="104">
        <v>14205.95</v>
      </c>
      <c r="N2769" s="104">
        <v>14205.95</v>
      </c>
      <c r="O2769" s="104">
        <v>14205.95</v>
      </c>
      <c r="P2769" s="104">
        <v>14205.95</v>
      </c>
      <c r="Q2769" s="104">
        <v>14205.95</v>
      </c>
      <c r="R2769" s="104">
        <v>14205.95</v>
      </c>
      <c r="S2769" s="104">
        <v>14205.95</v>
      </c>
    </row>
    <row r="2770" spans="2:19">
      <c r="B2770" s="5">
        <v>2010</v>
      </c>
      <c r="C2770" s="33"/>
      <c r="D2770" s="33"/>
      <c r="E2770" s="33"/>
      <c r="F2770" s="33"/>
      <c r="G2770" s="104">
        <v>29237.68</v>
      </c>
      <c r="H2770" s="104">
        <v>29237.68</v>
      </c>
      <c r="I2770" s="104">
        <v>29237.68</v>
      </c>
      <c r="J2770" s="104">
        <v>29237.68</v>
      </c>
      <c r="K2770" s="104">
        <v>29237.68</v>
      </c>
      <c r="L2770" s="104">
        <v>29237.68</v>
      </c>
      <c r="M2770" s="104">
        <v>29237.68</v>
      </c>
      <c r="N2770" s="104">
        <v>29237.68</v>
      </c>
      <c r="O2770" s="104">
        <v>29237.68</v>
      </c>
      <c r="P2770" s="104">
        <v>29237.68</v>
      </c>
      <c r="Q2770" s="104">
        <v>29237.68</v>
      </c>
      <c r="R2770" s="104">
        <v>29237.68</v>
      </c>
      <c r="S2770" s="104">
        <v>29237.68</v>
      </c>
    </row>
    <row r="2771" spans="2:19">
      <c r="B2771" s="5">
        <v>2009</v>
      </c>
      <c r="C2771" s="33"/>
      <c r="D2771" s="33"/>
      <c r="E2771" s="33"/>
      <c r="F2771" s="104">
        <v>26425.96</v>
      </c>
      <c r="G2771" s="104">
        <v>26425.96</v>
      </c>
      <c r="H2771" s="104">
        <v>26425.96</v>
      </c>
      <c r="I2771" s="104">
        <v>26425.96</v>
      </c>
      <c r="J2771" s="104">
        <v>26425.96</v>
      </c>
      <c r="K2771" s="104">
        <v>26425.96</v>
      </c>
      <c r="L2771" s="104">
        <v>26425.96</v>
      </c>
      <c r="M2771" s="104">
        <v>26425.96</v>
      </c>
      <c r="N2771" s="104">
        <v>26425.96</v>
      </c>
      <c r="O2771" s="104">
        <v>26425.96</v>
      </c>
      <c r="P2771" s="104">
        <v>26425.96</v>
      </c>
      <c r="Q2771" s="104">
        <v>26425.96</v>
      </c>
      <c r="R2771" s="104">
        <v>26425.96</v>
      </c>
      <c r="S2771" s="104">
        <v>26425.96</v>
      </c>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104">
        <v>47832.75</v>
      </c>
      <c r="D2775" s="104">
        <v>47832.75</v>
      </c>
      <c r="E2775" s="104">
        <v>47832.75</v>
      </c>
      <c r="F2775" s="104">
        <v>47832.75</v>
      </c>
      <c r="G2775" s="104">
        <v>47832.75</v>
      </c>
      <c r="H2775" s="104">
        <v>47832.75</v>
      </c>
      <c r="I2775" s="104">
        <v>47832.75</v>
      </c>
      <c r="J2775" s="104">
        <v>47832.75</v>
      </c>
      <c r="K2775" s="104">
        <v>47832.75</v>
      </c>
      <c r="L2775" s="104">
        <v>47832.75</v>
      </c>
      <c r="M2775" s="104">
        <v>47832.75</v>
      </c>
      <c r="N2775" s="104">
        <v>47832.75</v>
      </c>
      <c r="O2775" s="104">
        <v>47832.75</v>
      </c>
      <c r="P2775" s="104">
        <v>47832.75</v>
      </c>
      <c r="Q2775" s="104">
        <v>47832.75</v>
      </c>
      <c r="R2775" s="104">
        <v>47832.75</v>
      </c>
      <c r="S2775" s="104">
        <v>47832.75</v>
      </c>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104">
        <v>60616.39</v>
      </c>
      <c r="D2777" s="104">
        <v>60616.39</v>
      </c>
      <c r="E2777" s="104">
        <v>60616.39</v>
      </c>
      <c r="F2777" s="104">
        <v>60616.39</v>
      </c>
      <c r="G2777" s="104">
        <v>60616.39</v>
      </c>
      <c r="H2777" s="104">
        <v>60616.39</v>
      </c>
      <c r="I2777" s="104">
        <v>60616.39</v>
      </c>
      <c r="J2777" s="104">
        <v>60616.39</v>
      </c>
      <c r="K2777" s="104">
        <v>60616.39</v>
      </c>
      <c r="L2777" s="104">
        <v>60616.39</v>
      </c>
      <c r="M2777" s="104">
        <v>60616.39</v>
      </c>
      <c r="N2777" s="104">
        <v>60616.39</v>
      </c>
      <c r="O2777" s="104">
        <v>60616.39</v>
      </c>
      <c r="P2777" s="104">
        <v>60616.39</v>
      </c>
      <c r="Q2777" s="104">
        <v>60616.39</v>
      </c>
      <c r="R2777" s="104">
        <v>60616.39</v>
      </c>
      <c r="S2777" s="104">
        <v>60616.39</v>
      </c>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104">
        <v>78052.69</v>
      </c>
      <c r="D2780" s="104">
        <v>78052.69</v>
      </c>
      <c r="E2780" s="104">
        <v>78052.69</v>
      </c>
      <c r="F2780" s="104">
        <v>78052.69</v>
      </c>
      <c r="G2780" s="104">
        <v>78052.69</v>
      </c>
      <c r="H2780" s="104">
        <v>78052.69</v>
      </c>
      <c r="I2780" s="104">
        <v>78052.69</v>
      </c>
      <c r="J2780" s="104">
        <v>78052.69</v>
      </c>
      <c r="K2780" s="104">
        <v>78052.69</v>
      </c>
      <c r="L2780" s="104">
        <v>78052.69</v>
      </c>
      <c r="M2780" s="104">
        <v>78052.69</v>
      </c>
      <c r="N2780" s="104">
        <v>78052.69</v>
      </c>
      <c r="O2780" s="104">
        <v>78052.69</v>
      </c>
      <c r="P2780" s="104">
        <v>78052.69</v>
      </c>
      <c r="Q2780" s="104">
        <v>78052.69</v>
      </c>
      <c r="R2780" s="104">
        <v>78052.69</v>
      </c>
      <c r="S2780" s="104">
        <v>78052.69</v>
      </c>
    </row>
    <row r="2781" spans="2:19">
      <c r="B2781" s="5">
        <v>1999</v>
      </c>
      <c r="C2781" s="104">
        <v>14585.94</v>
      </c>
      <c r="D2781" s="104">
        <v>14585.94</v>
      </c>
      <c r="E2781" s="104">
        <v>14585.94</v>
      </c>
      <c r="F2781" s="104">
        <v>14585.94</v>
      </c>
      <c r="G2781" s="104">
        <v>14585.94</v>
      </c>
      <c r="H2781" s="104">
        <v>14585.94</v>
      </c>
      <c r="I2781" s="104">
        <v>14585.94</v>
      </c>
      <c r="J2781" s="104">
        <v>14585.94</v>
      </c>
      <c r="K2781" s="104">
        <v>14585.94</v>
      </c>
      <c r="L2781" s="104">
        <v>14585.94</v>
      </c>
      <c r="M2781" s="104">
        <v>14585.94</v>
      </c>
      <c r="N2781" s="104">
        <v>14585.94</v>
      </c>
      <c r="O2781" s="104">
        <v>14585.94</v>
      </c>
      <c r="P2781" s="104">
        <v>14585.94</v>
      </c>
      <c r="Q2781" s="104">
        <v>14585.94</v>
      </c>
      <c r="R2781" s="104">
        <v>14585.94</v>
      </c>
      <c r="S2781" s="104">
        <v>14585.94</v>
      </c>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104">
        <v>10200.25</v>
      </c>
      <c r="D2783" s="104">
        <v>10200.25</v>
      </c>
      <c r="E2783" s="104">
        <v>10200.25</v>
      </c>
      <c r="F2783" s="104">
        <v>10200.25</v>
      </c>
      <c r="G2783" s="104">
        <v>10200.25</v>
      </c>
      <c r="H2783" s="104">
        <v>10200.25</v>
      </c>
      <c r="I2783" s="104">
        <v>10200.25</v>
      </c>
      <c r="J2783" s="104">
        <v>10200.25</v>
      </c>
      <c r="K2783" s="104">
        <v>10200.25</v>
      </c>
      <c r="L2783" s="104">
        <v>10200.25</v>
      </c>
      <c r="M2783" s="104">
        <v>10200.25</v>
      </c>
      <c r="N2783" s="104">
        <v>10200.25</v>
      </c>
      <c r="O2783" s="104">
        <v>10200.25</v>
      </c>
      <c r="P2783" s="104">
        <v>10200.25</v>
      </c>
      <c r="Q2783" s="104">
        <v>10200.25</v>
      </c>
      <c r="R2783" s="104">
        <v>10200.25</v>
      </c>
      <c r="S2783" s="104">
        <v>10200.25</v>
      </c>
    </row>
    <row r="2784" spans="2:19">
      <c r="B2784" s="5">
        <v>1996</v>
      </c>
      <c r="C2784" s="104">
        <v>28795.49</v>
      </c>
      <c r="D2784" s="104">
        <v>28795.49</v>
      </c>
      <c r="E2784" s="104">
        <v>28795.49</v>
      </c>
      <c r="F2784" s="104">
        <v>28795.49</v>
      </c>
      <c r="G2784" s="104">
        <v>28795.49</v>
      </c>
      <c r="H2784" s="104">
        <v>28795.49</v>
      </c>
      <c r="I2784" s="104">
        <v>28795.49</v>
      </c>
      <c r="J2784" s="104">
        <v>28795.49</v>
      </c>
      <c r="K2784" s="104">
        <v>28795.49</v>
      </c>
      <c r="L2784" s="104">
        <v>28795.49</v>
      </c>
      <c r="M2784" s="104">
        <v>28795.49</v>
      </c>
      <c r="N2784" s="104">
        <v>28795.49</v>
      </c>
      <c r="O2784" s="104">
        <v>28795.49</v>
      </c>
      <c r="P2784" s="104">
        <v>28795.49</v>
      </c>
      <c r="Q2784" s="104">
        <v>28795.49</v>
      </c>
      <c r="R2784" s="104">
        <v>28795.49</v>
      </c>
      <c r="S2784" s="104">
        <v>28795.49</v>
      </c>
    </row>
    <row r="2785" spans="2:19">
      <c r="B2785" s="5">
        <v>1995</v>
      </c>
      <c r="C2785" s="104">
        <v>1737.27</v>
      </c>
      <c r="D2785" s="104">
        <v>1737.27</v>
      </c>
      <c r="E2785" s="104">
        <v>1737.27</v>
      </c>
      <c r="F2785" s="104">
        <v>1737.27</v>
      </c>
      <c r="G2785" s="104">
        <v>1737.27</v>
      </c>
      <c r="H2785" s="104">
        <v>1737.27</v>
      </c>
      <c r="I2785" s="104">
        <v>1737.27</v>
      </c>
      <c r="J2785" s="104">
        <v>1737.27</v>
      </c>
      <c r="K2785" s="104">
        <v>1737.27</v>
      </c>
      <c r="L2785" s="104">
        <v>1737.27</v>
      </c>
      <c r="M2785" s="104">
        <v>1737.27</v>
      </c>
      <c r="N2785" s="104">
        <v>1737.27</v>
      </c>
      <c r="O2785" s="104">
        <v>1737.27</v>
      </c>
      <c r="P2785" s="104">
        <v>1737.27</v>
      </c>
      <c r="Q2785" s="104">
        <v>1737.27</v>
      </c>
      <c r="R2785" s="104">
        <v>1737.27</v>
      </c>
      <c r="S2785" s="104">
        <v>1737.27</v>
      </c>
    </row>
    <row r="2786" spans="2:19">
      <c r="B2786" s="5">
        <v>1994</v>
      </c>
      <c r="C2786" s="104">
        <v>380266.68</v>
      </c>
      <c r="D2786" s="104">
        <v>380266.68</v>
      </c>
      <c r="E2786" s="104">
        <v>380266.68</v>
      </c>
      <c r="F2786" s="104">
        <v>380266.68</v>
      </c>
      <c r="G2786" s="104">
        <v>380266.68</v>
      </c>
      <c r="H2786" s="104">
        <v>380266.68</v>
      </c>
      <c r="I2786" s="104">
        <v>380266.68</v>
      </c>
      <c r="J2786" s="104">
        <v>380266.68</v>
      </c>
      <c r="K2786" s="104">
        <v>380266.68</v>
      </c>
      <c r="L2786" s="104">
        <v>380266.68</v>
      </c>
      <c r="M2786" s="104">
        <v>380266.68</v>
      </c>
      <c r="N2786" s="104">
        <v>380266.68</v>
      </c>
      <c r="O2786" s="104">
        <v>380266.68</v>
      </c>
      <c r="P2786" s="104">
        <v>380266.68</v>
      </c>
      <c r="Q2786" s="104">
        <v>380266.68</v>
      </c>
      <c r="R2786" s="104">
        <v>380266.68</v>
      </c>
      <c r="S2786" s="104">
        <v>380266.68</v>
      </c>
    </row>
    <row r="2787" spans="2:19">
      <c r="B2787" s="5">
        <v>1993</v>
      </c>
      <c r="C2787" s="104">
        <v>23142.94</v>
      </c>
      <c r="D2787" s="104">
        <v>25063.39</v>
      </c>
      <c r="E2787" s="104">
        <v>25063.39</v>
      </c>
      <c r="F2787" s="104">
        <v>25063.39</v>
      </c>
      <c r="G2787" s="104">
        <v>25063.39</v>
      </c>
      <c r="H2787" s="104">
        <v>25063.39</v>
      </c>
      <c r="I2787" s="104">
        <v>25063.39</v>
      </c>
      <c r="J2787" s="104">
        <v>25063.39</v>
      </c>
      <c r="K2787" s="104">
        <v>25063.39</v>
      </c>
      <c r="L2787" s="104">
        <v>25063.39</v>
      </c>
      <c r="M2787" s="104">
        <v>25063.39</v>
      </c>
      <c r="N2787" s="104">
        <v>25063.39</v>
      </c>
      <c r="O2787" s="104">
        <v>25063.39</v>
      </c>
      <c r="P2787" s="104">
        <v>25063.39</v>
      </c>
      <c r="Q2787" s="104">
        <v>25063.39</v>
      </c>
      <c r="R2787" s="104">
        <v>25063.39</v>
      </c>
      <c r="S2787" s="104">
        <v>25063.39</v>
      </c>
    </row>
    <row r="2788" spans="2:19">
      <c r="B2788" s="5">
        <v>1992</v>
      </c>
      <c r="C2788" s="104">
        <v>534781.92000000004</v>
      </c>
      <c r="D2788" s="104">
        <v>534781.92000000004</v>
      </c>
      <c r="E2788" s="104">
        <v>534781.92000000004</v>
      </c>
      <c r="F2788" s="104">
        <v>534781.92000000004</v>
      </c>
      <c r="G2788" s="104">
        <v>534781.92000000004</v>
      </c>
      <c r="H2788" s="104">
        <v>534781.92000000004</v>
      </c>
      <c r="I2788" s="104">
        <v>534781.92000000004</v>
      </c>
      <c r="J2788" s="104">
        <v>534781.92000000004</v>
      </c>
      <c r="K2788" s="104">
        <v>534781.92000000004</v>
      </c>
      <c r="L2788" s="104">
        <v>534781.92000000004</v>
      </c>
      <c r="M2788" s="104">
        <v>534781.92000000004</v>
      </c>
      <c r="N2788" s="104">
        <v>534781.92000000004</v>
      </c>
      <c r="O2788" s="104">
        <v>534781.92000000004</v>
      </c>
      <c r="P2788" s="104">
        <v>534781.92000000004</v>
      </c>
      <c r="Q2788" s="104">
        <v>534781.92000000004</v>
      </c>
      <c r="R2788" s="104">
        <v>534781.92000000004</v>
      </c>
      <c r="S2788" s="104">
        <v>534781.92000000004</v>
      </c>
    </row>
    <row r="2789" spans="2:19">
      <c r="B2789" s="5">
        <v>1991</v>
      </c>
      <c r="C2789" s="104">
        <v>45358.19</v>
      </c>
      <c r="D2789" s="104">
        <v>45358.19</v>
      </c>
      <c r="E2789" s="104">
        <v>45358.19</v>
      </c>
      <c r="F2789" s="104">
        <v>45358.19</v>
      </c>
      <c r="G2789" s="104">
        <v>45358.19</v>
      </c>
      <c r="H2789" s="104">
        <v>45358.19</v>
      </c>
      <c r="I2789" s="104">
        <v>45358.19</v>
      </c>
      <c r="J2789" s="104">
        <v>45358.19</v>
      </c>
      <c r="K2789" s="104">
        <v>45358.19</v>
      </c>
      <c r="L2789" s="104">
        <v>45358.19</v>
      </c>
      <c r="M2789" s="104">
        <v>45358.19</v>
      </c>
      <c r="N2789" s="104">
        <v>45358.19</v>
      </c>
      <c r="O2789" s="104">
        <v>45358.19</v>
      </c>
      <c r="P2789" s="104">
        <v>45358.19</v>
      </c>
      <c r="Q2789" s="104">
        <v>45358.19</v>
      </c>
      <c r="R2789" s="104">
        <v>45358.19</v>
      </c>
      <c r="S2789" s="104">
        <v>45358.19</v>
      </c>
    </row>
    <row r="2790" spans="2:19">
      <c r="B2790" s="5">
        <v>1990</v>
      </c>
      <c r="C2790" s="104">
        <v>631.05999999999995</v>
      </c>
      <c r="D2790" s="104">
        <v>631.05999999999995</v>
      </c>
      <c r="E2790" s="104">
        <v>631.05999999999995</v>
      </c>
      <c r="F2790" s="104">
        <v>631.05999999999995</v>
      </c>
      <c r="G2790" s="104">
        <v>631.05999999999995</v>
      </c>
      <c r="H2790" s="104">
        <v>631.05999999999995</v>
      </c>
      <c r="I2790" s="104">
        <v>631.05999999999995</v>
      </c>
      <c r="J2790" s="104">
        <v>631.05999999999995</v>
      </c>
      <c r="K2790" s="104">
        <v>631.05999999999995</v>
      </c>
      <c r="L2790" s="104">
        <v>631.05999999999995</v>
      </c>
      <c r="M2790" s="104">
        <v>631.05999999999995</v>
      </c>
      <c r="N2790" s="104">
        <v>631.05999999999995</v>
      </c>
      <c r="O2790" s="104">
        <v>631.05999999999995</v>
      </c>
      <c r="P2790" s="104">
        <v>631.05999999999995</v>
      </c>
      <c r="Q2790" s="104">
        <v>631.05999999999995</v>
      </c>
      <c r="R2790" s="104">
        <v>631.05999999999995</v>
      </c>
      <c r="S2790" s="104">
        <v>631.05999999999995</v>
      </c>
    </row>
    <row r="2791" spans="2:19">
      <c r="B2791" s="5">
        <v>1989</v>
      </c>
      <c r="C2791" s="104">
        <v>36258.199999999997</v>
      </c>
      <c r="D2791" s="104">
        <v>36258.199999999997</v>
      </c>
      <c r="E2791" s="104">
        <v>36258.199999999997</v>
      </c>
      <c r="F2791" s="104">
        <v>36258.199999999997</v>
      </c>
      <c r="G2791" s="104">
        <v>36258.199999999997</v>
      </c>
      <c r="H2791" s="104">
        <v>36258.199999999997</v>
      </c>
      <c r="I2791" s="104">
        <v>36258.199999999997</v>
      </c>
      <c r="J2791" s="104">
        <v>36258.199999999997</v>
      </c>
      <c r="K2791" s="104">
        <v>36258.199999999997</v>
      </c>
      <c r="L2791" s="104">
        <v>36258.199999999997</v>
      </c>
      <c r="M2791" s="104">
        <v>36258.199999999997</v>
      </c>
      <c r="N2791" s="104">
        <v>36258.199999999997</v>
      </c>
      <c r="O2791" s="104">
        <v>36258.199999999997</v>
      </c>
      <c r="P2791" s="104">
        <v>36258.199999999997</v>
      </c>
      <c r="Q2791" s="104">
        <v>36258.199999999997</v>
      </c>
      <c r="R2791" s="104">
        <v>36258.199999999997</v>
      </c>
      <c r="S2791" s="104">
        <v>36258.199999999997</v>
      </c>
    </row>
    <row r="2792" spans="2:19">
      <c r="B2792" s="5">
        <v>1988</v>
      </c>
      <c r="C2792" s="104">
        <v>40732.07</v>
      </c>
      <c r="D2792" s="104">
        <v>40732.07</v>
      </c>
      <c r="E2792" s="104">
        <v>40732.07</v>
      </c>
      <c r="F2792" s="104">
        <v>40732.07</v>
      </c>
      <c r="G2792" s="104">
        <v>40732.07</v>
      </c>
      <c r="H2792" s="104">
        <v>40732.07</v>
      </c>
      <c r="I2792" s="104">
        <v>40732.07</v>
      </c>
      <c r="J2792" s="104">
        <v>40732.07</v>
      </c>
      <c r="K2792" s="104">
        <v>40732.07</v>
      </c>
      <c r="L2792" s="104">
        <v>40732.07</v>
      </c>
      <c r="M2792" s="104">
        <v>40732.07</v>
      </c>
      <c r="N2792" s="104">
        <v>40732.07</v>
      </c>
      <c r="O2792" s="104">
        <v>40732.07</v>
      </c>
      <c r="P2792" s="104">
        <v>40732.07</v>
      </c>
      <c r="Q2792" s="104">
        <v>40732.07</v>
      </c>
      <c r="R2792" s="104">
        <v>40732.07</v>
      </c>
      <c r="S2792" s="104">
        <v>40732.07</v>
      </c>
    </row>
    <row r="2793" spans="2:19">
      <c r="B2793" s="5">
        <v>1987</v>
      </c>
      <c r="C2793" s="104">
        <v>10186.040000000001</v>
      </c>
      <c r="D2793" s="104">
        <v>10186.040000000001</v>
      </c>
      <c r="E2793" s="104">
        <v>10186.040000000001</v>
      </c>
      <c r="F2793" s="104">
        <v>10186.040000000001</v>
      </c>
      <c r="G2793" s="104">
        <v>10186.040000000001</v>
      </c>
      <c r="H2793" s="104">
        <v>10186.040000000001</v>
      </c>
      <c r="I2793" s="104">
        <v>10186.040000000001</v>
      </c>
      <c r="J2793" s="104">
        <v>10186.040000000001</v>
      </c>
      <c r="K2793" s="104">
        <v>10186.040000000001</v>
      </c>
      <c r="L2793" s="104">
        <v>10186.040000000001</v>
      </c>
      <c r="M2793" s="104">
        <v>10186.040000000001</v>
      </c>
      <c r="N2793" s="104">
        <v>10186.040000000001</v>
      </c>
      <c r="O2793" s="104">
        <v>10186.040000000001</v>
      </c>
      <c r="P2793" s="104">
        <v>10186.040000000001</v>
      </c>
      <c r="Q2793" s="104">
        <v>10186.040000000001</v>
      </c>
      <c r="R2793" s="104">
        <v>10186.040000000001</v>
      </c>
      <c r="S2793" s="104">
        <v>10186.040000000001</v>
      </c>
    </row>
    <row r="2794" spans="2:19">
      <c r="B2794" s="5">
        <v>1986</v>
      </c>
      <c r="C2794" s="104">
        <v>11356.02</v>
      </c>
      <c r="D2794" s="104">
        <v>11356.02</v>
      </c>
      <c r="E2794" s="104">
        <v>11356.02</v>
      </c>
      <c r="F2794" s="104">
        <v>11356.02</v>
      </c>
      <c r="G2794" s="104">
        <v>11356.02</v>
      </c>
      <c r="H2794" s="104">
        <v>11356.02</v>
      </c>
      <c r="I2794" s="104">
        <v>11356.02</v>
      </c>
      <c r="J2794" s="104">
        <v>11356.02</v>
      </c>
      <c r="K2794" s="104">
        <v>11356.02</v>
      </c>
      <c r="L2794" s="104">
        <v>11356.02</v>
      </c>
      <c r="M2794" s="104">
        <v>11356.02</v>
      </c>
      <c r="N2794" s="104">
        <v>11356.02</v>
      </c>
      <c r="O2794" s="104">
        <v>11356.02</v>
      </c>
      <c r="P2794" s="104">
        <v>11356.02</v>
      </c>
      <c r="Q2794" s="104">
        <v>11356.02</v>
      </c>
      <c r="R2794" s="104">
        <v>11356.02</v>
      </c>
      <c r="S2794" s="104">
        <v>11356.02</v>
      </c>
    </row>
    <row r="2795" spans="2:19">
      <c r="B2795" s="5">
        <v>1985</v>
      </c>
      <c r="C2795" s="104">
        <v>31365.42</v>
      </c>
      <c r="D2795" s="104">
        <v>31365.42</v>
      </c>
      <c r="E2795" s="104">
        <v>31365.42</v>
      </c>
      <c r="F2795" s="104">
        <v>31365.42</v>
      </c>
      <c r="G2795" s="104">
        <v>31365.42</v>
      </c>
      <c r="H2795" s="104">
        <v>31365.42</v>
      </c>
      <c r="I2795" s="104">
        <v>31365.42</v>
      </c>
      <c r="J2795" s="104">
        <v>31365.42</v>
      </c>
      <c r="K2795" s="104">
        <v>31365.42</v>
      </c>
      <c r="L2795" s="104">
        <v>31365.42</v>
      </c>
      <c r="M2795" s="104">
        <v>31365.42</v>
      </c>
      <c r="N2795" s="104">
        <v>27046.95</v>
      </c>
      <c r="O2795" s="104">
        <v>27046.95</v>
      </c>
      <c r="P2795" s="104">
        <v>27046.95</v>
      </c>
      <c r="Q2795" s="104">
        <v>27046.95</v>
      </c>
      <c r="R2795" s="104">
        <v>27046.95</v>
      </c>
      <c r="S2795" s="104">
        <v>27046.95</v>
      </c>
    </row>
    <row r="2796" spans="2:19">
      <c r="B2796" s="5">
        <v>1984</v>
      </c>
      <c r="C2796" s="104">
        <v>24868.03</v>
      </c>
      <c r="D2796" s="104">
        <v>24868.03</v>
      </c>
      <c r="E2796" s="104">
        <v>24868.03</v>
      </c>
      <c r="F2796" s="104">
        <v>24868.03</v>
      </c>
      <c r="G2796" s="104">
        <v>24868.03</v>
      </c>
      <c r="H2796" s="104">
        <v>24868.03</v>
      </c>
      <c r="I2796" s="104">
        <v>24868.03</v>
      </c>
      <c r="J2796" s="104">
        <v>24868.03</v>
      </c>
      <c r="K2796" s="104">
        <v>24868.03</v>
      </c>
      <c r="L2796" s="104">
        <v>24868.03</v>
      </c>
      <c r="M2796" s="104">
        <v>24868.03</v>
      </c>
      <c r="N2796" s="104">
        <v>24586.45</v>
      </c>
      <c r="O2796" s="104">
        <v>24586.45</v>
      </c>
      <c r="P2796" s="104">
        <v>24586.45</v>
      </c>
      <c r="Q2796" s="104">
        <v>24586.45</v>
      </c>
      <c r="R2796" s="104">
        <v>24586.45</v>
      </c>
      <c r="S2796" s="104">
        <v>24586.45</v>
      </c>
    </row>
    <row r="2797" spans="2:19">
      <c r="B2797" s="5">
        <v>1983</v>
      </c>
      <c r="C2797" s="104">
        <v>36037.980000000003</v>
      </c>
      <c r="D2797" s="104">
        <v>36037.980000000003</v>
      </c>
      <c r="E2797" s="104">
        <v>36037.980000000003</v>
      </c>
      <c r="F2797" s="104">
        <v>36037.980000000003</v>
      </c>
      <c r="G2797" s="104">
        <v>36037.980000000003</v>
      </c>
      <c r="H2797" s="104">
        <v>36037.980000000003</v>
      </c>
      <c r="I2797" s="104">
        <v>36037.980000000003</v>
      </c>
      <c r="J2797" s="104">
        <v>36037.980000000003</v>
      </c>
      <c r="K2797" s="104">
        <v>36037.980000000003</v>
      </c>
      <c r="L2797" s="104">
        <v>36037.980000000003</v>
      </c>
      <c r="M2797" s="104">
        <v>36037.980000000003</v>
      </c>
      <c r="N2797" s="104">
        <v>36037.980000000003</v>
      </c>
      <c r="O2797" s="104">
        <v>36037.980000000003</v>
      </c>
      <c r="P2797" s="104">
        <v>36037.980000000003</v>
      </c>
      <c r="Q2797" s="104">
        <v>36037.980000000003</v>
      </c>
      <c r="R2797" s="104">
        <v>36037.980000000003</v>
      </c>
      <c r="S2797" s="104">
        <v>36037.980000000003</v>
      </c>
    </row>
    <row r="2798" spans="2:19">
      <c r="B2798" s="5">
        <v>1982</v>
      </c>
      <c r="C2798" s="104">
        <v>32360.11</v>
      </c>
      <c r="D2798" s="104">
        <v>32424.53</v>
      </c>
      <c r="E2798" s="104">
        <v>32424.53</v>
      </c>
      <c r="F2798" s="104">
        <v>32424.53</v>
      </c>
      <c r="G2798" s="104">
        <v>32424.53</v>
      </c>
      <c r="H2798" s="104">
        <v>32424.53</v>
      </c>
      <c r="I2798" s="104">
        <v>32424.53</v>
      </c>
      <c r="J2798" s="104">
        <v>32424.53</v>
      </c>
      <c r="K2798" s="104">
        <v>32424.53</v>
      </c>
      <c r="L2798" s="104">
        <v>32424.53</v>
      </c>
      <c r="M2798" s="104">
        <v>32424.53</v>
      </c>
      <c r="N2798" s="104">
        <v>32424.53</v>
      </c>
      <c r="O2798" s="104">
        <v>25424.94</v>
      </c>
      <c r="P2798" s="104">
        <v>25424.94</v>
      </c>
      <c r="Q2798" s="104">
        <v>25424.94</v>
      </c>
      <c r="R2798" s="104">
        <v>25424.94</v>
      </c>
      <c r="S2798" s="104">
        <v>25424.94</v>
      </c>
    </row>
    <row r="2799" spans="2:19">
      <c r="B2799" s="5">
        <v>1981</v>
      </c>
      <c r="C2799" s="104">
        <v>43852.05</v>
      </c>
      <c r="D2799" s="104">
        <v>42432.07</v>
      </c>
      <c r="E2799" s="104">
        <v>42432.07</v>
      </c>
      <c r="F2799" s="104">
        <v>42432.07</v>
      </c>
      <c r="G2799" s="104">
        <v>42432.07</v>
      </c>
      <c r="H2799" s="104">
        <v>42432.07</v>
      </c>
      <c r="I2799" s="104">
        <v>42432.07</v>
      </c>
      <c r="J2799" s="104">
        <v>42432.07</v>
      </c>
      <c r="K2799" s="104">
        <v>42432.07</v>
      </c>
      <c r="L2799" s="104">
        <v>42432.07</v>
      </c>
      <c r="M2799" s="104">
        <v>42432.07</v>
      </c>
      <c r="N2799" s="104">
        <v>42432.07</v>
      </c>
      <c r="O2799" s="104">
        <v>42432.07</v>
      </c>
      <c r="P2799" s="104">
        <v>42432.07</v>
      </c>
      <c r="Q2799" s="104">
        <v>42432.07</v>
      </c>
      <c r="R2799" s="104">
        <v>42432.07</v>
      </c>
      <c r="S2799" s="104">
        <v>42432.07</v>
      </c>
    </row>
    <row r="2800" spans="2:19">
      <c r="B2800" s="5">
        <v>1980</v>
      </c>
      <c r="C2800" s="104">
        <v>16482.93</v>
      </c>
      <c r="D2800" s="104">
        <v>16482.93</v>
      </c>
      <c r="E2800" s="104">
        <v>16482.93</v>
      </c>
      <c r="F2800" s="104">
        <v>16482.93</v>
      </c>
      <c r="G2800" s="104">
        <v>16482.93</v>
      </c>
      <c r="H2800" s="104">
        <v>16482.93</v>
      </c>
      <c r="I2800" s="104">
        <v>16482.93</v>
      </c>
      <c r="J2800" s="104">
        <v>16482.93</v>
      </c>
      <c r="K2800" s="104">
        <v>16482.93</v>
      </c>
      <c r="L2800" s="104">
        <v>16482.93</v>
      </c>
      <c r="M2800" s="104">
        <v>16482.93</v>
      </c>
      <c r="N2800" s="104">
        <v>16482.93</v>
      </c>
      <c r="O2800" s="104">
        <v>16482.93</v>
      </c>
      <c r="P2800" s="104">
        <v>16482.93</v>
      </c>
      <c r="Q2800" s="104">
        <v>16482.93</v>
      </c>
      <c r="R2800" s="104">
        <v>16482.93</v>
      </c>
      <c r="S2800" s="104">
        <v>16482.93</v>
      </c>
    </row>
    <row r="2801" spans="2:19">
      <c r="B2801" s="5">
        <v>1979</v>
      </c>
      <c r="C2801" s="104">
        <v>28738.65</v>
      </c>
      <c r="D2801" s="104">
        <v>28738.65</v>
      </c>
      <c r="E2801" s="104">
        <v>28738.65</v>
      </c>
      <c r="F2801" s="104">
        <v>28738.65</v>
      </c>
      <c r="G2801" s="104">
        <v>28738.65</v>
      </c>
      <c r="H2801" s="104">
        <v>28738.65</v>
      </c>
      <c r="I2801" s="104">
        <v>28738.65</v>
      </c>
      <c r="J2801" s="104">
        <v>28738.65</v>
      </c>
      <c r="K2801" s="104">
        <v>28738.65</v>
      </c>
      <c r="L2801" s="104">
        <v>28738.65</v>
      </c>
      <c r="M2801" s="104">
        <v>28738.65</v>
      </c>
      <c r="N2801" s="104">
        <v>28738.65</v>
      </c>
      <c r="O2801" s="104">
        <v>28738.65</v>
      </c>
      <c r="P2801" s="104">
        <v>28738.65</v>
      </c>
      <c r="Q2801" s="104">
        <v>28738.65</v>
      </c>
      <c r="R2801" s="104">
        <v>28738.65</v>
      </c>
      <c r="S2801" s="104">
        <v>28738.65</v>
      </c>
    </row>
    <row r="2802" spans="2:19">
      <c r="B2802" s="5">
        <v>1978</v>
      </c>
      <c r="C2802" s="104">
        <v>42003.79</v>
      </c>
      <c r="D2802" s="104">
        <v>42003.79</v>
      </c>
      <c r="E2802" s="104">
        <v>42003.79</v>
      </c>
      <c r="F2802" s="104">
        <v>42003.79</v>
      </c>
      <c r="G2802" s="104">
        <v>42003.79</v>
      </c>
      <c r="H2802" s="104">
        <v>42003.79</v>
      </c>
      <c r="I2802" s="104">
        <v>42003.79</v>
      </c>
      <c r="J2802" s="104">
        <v>42003.79</v>
      </c>
      <c r="K2802" s="104">
        <v>42003.79</v>
      </c>
      <c r="L2802" s="104">
        <v>42003.79</v>
      </c>
      <c r="M2802" s="104">
        <v>42003.79</v>
      </c>
      <c r="N2802" s="104">
        <v>23320.04</v>
      </c>
      <c r="O2802" s="104">
        <v>23320.04</v>
      </c>
      <c r="P2802" s="104">
        <v>23320.04</v>
      </c>
      <c r="Q2802" s="104">
        <v>23320.04</v>
      </c>
      <c r="R2802" s="104">
        <v>23320.04</v>
      </c>
      <c r="S2802" s="104">
        <v>23320.04</v>
      </c>
    </row>
    <row r="2803" spans="2:19">
      <c r="B2803" s="5">
        <v>1977</v>
      </c>
      <c r="C2803" s="104">
        <v>8841.4500000000007</v>
      </c>
      <c r="D2803" s="104">
        <v>8841.4500000000007</v>
      </c>
      <c r="E2803" s="104">
        <v>8841.4500000000007</v>
      </c>
      <c r="F2803" s="104">
        <v>8841.4500000000007</v>
      </c>
      <c r="G2803" s="104">
        <v>8841.4500000000007</v>
      </c>
      <c r="H2803" s="104">
        <v>8841.4500000000007</v>
      </c>
      <c r="I2803" s="104">
        <v>8841.4500000000007</v>
      </c>
      <c r="J2803" s="104">
        <v>8841.4500000000007</v>
      </c>
      <c r="K2803" s="104">
        <v>8841.4500000000007</v>
      </c>
      <c r="L2803" s="104">
        <v>8841.4500000000007</v>
      </c>
      <c r="M2803" s="104">
        <v>8841.4500000000007</v>
      </c>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104">
        <v>18295.86</v>
      </c>
      <c r="D2805" s="104">
        <v>18295.86</v>
      </c>
      <c r="E2805" s="104">
        <v>18295.86</v>
      </c>
      <c r="F2805" s="104">
        <v>18295.86</v>
      </c>
      <c r="G2805" s="104">
        <v>18295.86</v>
      </c>
      <c r="H2805" s="104">
        <v>18295.86</v>
      </c>
      <c r="I2805" s="104">
        <v>18295.86</v>
      </c>
      <c r="J2805" s="104">
        <v>18295.86</v>
      </c>
      <c r="K2805" s="104">
        <v>18295.86</v>
      </c>
      <c r="L2805" s="104">
        <v>18295.86</v>
      </c>
      <c r="M2805" s="104">
        <v>18295.86</v>
      </c>
      <c r="N2805" s="104">
        <v>18295.86</v>
      </c>
      <c r="O2805" s="104">
        <v>18295.86</v>
      </c>
      <c r="P2805" s="104">
        <v>18295.86</v>
      </c>
      <c r="Q2805" s="104">
        <v>18295.86</v>
      </c>
      <c r="R2805" s="104">
        <v>18295.86</v>
      </c>
      <c r="S2805" s="104">
        <v>18295.86</v>
      </c>
    </row>
    <row r="2806" spans="2:19">
      <c r="B2806" s="5">
        <v>1974</v>
      </c>
      <c r="C2806" s="104">
        <v>18249.63</v>
      </c>
      <c r="D2806" s="104">
        <v>18249.63</v>
      </c>
      <c r="E2806" s="104">
        <v>18249.63</v>
      </c>
      <c r="F2806" s="104">
        <v>18249.63</v>
      </c>
      <c r="G2806" s="104">
        <v>18249.63</v>
      </c>
      <c r="H2806" s="104">
        <v>18249.63</v>
      </c>
      <c r="I2806" s="104">
        <v>18249.63</v>
      </c>
      <c r="J2806" s="104">
        <v>18249.63</v>
      </c>
      <c r="K2806" s="104">
        <v>18249.63</v>
      </c>
      <c r="L2806" s="104">
        <v>18249.63</v>
      </c>
      <c r="M2806" s="104">
        <v>10449.35</v>
      </c>
      <c r="N2806" s="104">
        <v>9622.58</v>
      </c>
      <c r="O2806" s="104">
        <v>9622.58</v>
      </c>
      <c r="P2806" s="104">
        <v>9622.58</v>
      </c>
      <c r="Q2806" s="104">
        <v>9622.58</v>
      </c>
      <c r="R2806" s="104">
        <v>9622.58</v>
      </c>
      <c r="S2806" s="104">
        <v>9622.58</v>
      </c>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104">
        <v>19857.96</v>
      </c>
      <c r="D2808" s="104">
        <v>19857.96</v>
      </c>
      <c r="E2808" s="104">
        <v>19857.96</v>
      </c>
      <c r="F2808" s="104">
        <v>19857.96</v>
      </c>
      <c r="G2808" s="104">
        <v>19857.96</v>
      </c>
      <c r="H2808" s="104">
        <v>19857.96</v>
      </c>
      <c r="I2808" s="104">
        <v>19857.96</v>
      </c>
      <c r="J2808" s="104">
        <v>19857.96</v>
      </c>
      <c r="K2808" s="104">
        <v>19857.96</v>
      </c>
      <c r="L2808" s="104">
        <v>19857.96</v>
      </c>
      <c r="M2808" s="104">
        <v>19857.96</v>
      </c>
      <c r="N2808" s="104">
        <v>19857.96</v>
      </c>
      <c r="O2808" s="104">
        <v>19857.96</v>
      </c>
      <c r="P2808" s="104">
        <v>19857.96</v>
      </c>
      <c r="Q2808" s="104">
        <v>19857.96</v>
      </c>
      <c r="R2808" s="104">
        <v>19857.96</v>
      </c>
      <c r="S2808" s="104">
        <v>19857.96</v>
      </c>
    </row>
    <row r="2809" spans="2:19">
      <c r="B2809" s="5">
        <v>1971</v>
      </c>
      <c r="C2809" s="104">
        <v>7619.58</v>
      </c>
      <c r="D2809" s="104">
        <v>7619.58</v>
      </c>
      <c r="E2809" s="104">
        <v>7619.58</v>
      </c>
      <c r="F2809" s="104">
        <v>7619.58</v>
      </c>
      <c r="G2809" s="104">
        <v>7619.58</v>
      </c>
      <c r="H2809" s="104">
        <v>7619.58</v>
      </c>
      <c r="I2809" s="104">
        <v>7619.58</v>
      </c>
      <c r="J2809" s="104">
        <v>7619.58</v>
      </c>
      <c r="K2809" s="104">
        <v>7619.58</v>
      </c>
      <c r="L2809" s="104">
        <v>7619.58</v>
      </c>
      <c r="M2809" s="104">
        <v>7619.58</v>
      </c>
      <c r="N2809" s="104">
        <v>7619.58</v>
      </c>
      <c r="O2809" s="104">
        <v>7619.58</v>
      </c>
      <c r="P2809" s="104">
        <v>7619.58</v>
      </c>
      <c r="Q2809" s="104">
        <v>7619.58</v>
      </c>
      <c r="R2809" s="104">
        <v>7619.58</v>
      </c>
      <c r="S2809" s="104">
        <v>7619.58</v>
      </c>
    </row>
    <row r="2810" spans="2:19">
      <c r="B2810" s="5">
        <v>1970</v>
      </c>
      <c r="C2810" s="104">
        <v>8669.31</v>
      </c>
      <c r="D2810" s="104">
        <v>8669.31</v>
      </c>
      <c r="E2810" s="104">
        <v>8669.31</v>
      </c>
      <c r="F2810" s="104">
        <v>8669.31</v>
      </c>
      <c r="G2810" s="104">
        <v>8669.31</v>
      </c>
      <c r="H2810" s="104">
        <v>8669.31</v>
      </c>
      <c r="I2810" s="104">
        <v>8669.31</v>
      </c>
      <c r="J2810" s="104">
        <v>8669.31</v>
      </c>
      <c r="K2810" s="104">
        <v>8669.31</v>
      </c>
      <c r="L2810" s="104">
        <v>8669.31</v>
      </c>
      <c r="M2810" s="104">
        <v>6981.4</v>
      </c>
      <c r="N2810" s="104">
        <v>6981.4</v>
      </c>
      <c r="O2810" s="104">
        <v>6981.4</v>
      </c>
      <c r="P2810" s="104">
        <v>6981.4</v>
      </c>
      <c r="Q2810" s="104">
        <v>6981.4</v>
      </c>
      <c r="R2810" s="104">
        <v>6981.4</v>
      </c>
      <c r="S2810" s="104">
        <v>6981.4</v>
      </c>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104">
        <v>5069.7700000000004</v>
      </c>
      <c r="D2813" s="104">
        <v>5069.7700000000004</v>
      </c>
      <c r="E2813" s="104">
        <v>5069.7700000000004</v>
      </c>
      <c r="F2813" s="104">
        <v>5069.7700000000004</v>
      </c>
      <c r="G2813" s="104">
        <v>5069.7700000000004</v>
      </c>
      <c r="H2813" s="104">
        <v>5069.7700000000004</v>
      </c>
      <c r="I2813" s="104">
        <v>5069.7700000000004</v>
      </c>
      <c r="J2813" s="104">
        <v>5069.7700000000004</v>
      </c>
      <c r="K2813" s="104">
        <v>5069.7700000000004</v>
      </c>
      <c r="L2813" s="104">
        <v>5069.7700000000004</v>
      </c>
      <c r="M2813" s="104">
        <v>5069.7700000000004</v>
      </c>
      <c r="N2813" s="104">
        <v>5069.7700000000004</v>
      </c>
      <c r="O2813" s="104">
        <v>5069.7700000000004</v>
      </c>
      <c r="P2813" s="104">
        <v>5069.7700000000004</v>
      </c>
      <c r="Q2813" s="34"/>
      <c r="R2813" s="34"/>
      <c r="S2813" s="34"/>
    </row>
    <row r="2814" spans="2:19">
      <c r="B2814" s="5">
        <v>1966</v>
      </c>
      <c r="C2814" s="104">
        <v>16115.14</v>
      </c>
      <c r="D2814" s="104">
        <v>16115.14</v>
      </c>
      <c r="E2814" s="104">
        <v>16115.14</v>
      </c>
      <c r="F2814" s="104">
        <v>16115.14</v>
      </c>
      <c r="G2814" s="104">
        <v>16115.14</v>
      </c>
      <c r="H2814" s="104">
        <v>16115.14</v>
      </c>
      <c r="I2814" s="104">
        <v>16115.14</v>
      </c>
      <c r="J2814" s="104">
        <v>16115.14</v>
      </c>
      <c r="K2814" s="104">
        <v>16115.14</v>
      </c>
      <c r="L2814" s="104">
        <v>16115.14</v>
      </c>
      <c r="M2814" s="104">
        <v>16115.14</v>
      </c>
      <c r="N2814" s="104">
        <v>7520.58</v>
      </c>
      <c r="O2814" s="104">
        <v>7520.58</v>
      </c>
      <c r="P2814" s="104">
        <v>7520.58</v>
      </c>
      <c r="Q2814" s="104">
        <v>7520.58</v>
      </c>
      <c r="R2814" s="104">
        <v>7520.58</v>
      </c>
      <c r="S2814" s="104">
        <v>7520.58</v>
      </c>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104">
        <v>10188.790000000001</v>
      </c>
      <c r="D2816" s="104">
        <v>10188.790000000001</v>
      </c>
      <c r="E2816" s="104">
        <v>10188.790000000001</v>
      </c>
      <c r="F2816" s="104">
        <v>10188.790000000001</v>
      </c>
      <c r="G2816" s="104">
        <v>10188.790000000001</v>
      </c>
      <c r="H2816" s="104">
        <v>10188.790000000001</v>
      </c>
      <c r="I2816" s="104">
        <v>10188.790000000001</v>
      </c>
      <c r="J2816" s="104">
        <v>10188.790000000001</v>
      </c>
      <c r="K2816" s="104">
        <v>10188.790000000001</v>
      </c>
      <c r="L2816" s="104">
        <v>10188.790000000001</v>
      </c>
      <c r="M2816" s="104">
        <v>10188.790000000001</v>
      </c>
      <c r="N2816" s="104">
        <v>10188.790000000001</v>
      </c>
      <c r="O2816" s="104">
        <v>10188.790000000001</v>
      </c>
      <c r="P2816" s="104">
        <v>10188.790000000001</v>
      </c>
      <c r="Q2816" s="104">
        <v>10188.790000000001</v>
      </c>
      <c r="R2816" s="104">
        <v>10188.790000000001</v>
      </c>
      <c r="S2816" s="104">
        <v>10188.790000000001</v>
      </c>
    </row>
    <row r="2817" spans="2:19">
      <c r="B2817" s="5">
        <v>1963</v>
      </c>
      <c r="C2817" s="104">
        <v>11973.78</v>
      </c>
      <c r="D2817" s="104">
        <v>11973.78</v>
      </c>
      <c r="E2817" s="104">
        <v>11973.78</v>
      </c>
      <c r="F2817" s="104">
        <v>11973.78</v>
      </c>
      <c r="G2817" s="104">
        <v>11973.78</v>
      </c>
      <c r="H2817" s="104">
        <v>11973.78</v>
      </c>
      <c r="I2817" s="104">
        <v>11973.78</v>
      </c>
      <c r="J2817" s="104">
        <v>11973.78</v>
      </c>
      <c r="K2817" s="104">
        <v>11973.78</v>
      </c>
      <c r="L2817" s="104">
        <v>11973.78</v>
      </c>
      <c r="M2817" s="104">
        <v>4205.3500000000004</v>
      </c>
      <c r="N2817" s="104">
        <v>408.6</v>
      </c>
      <c r="O2817" s="104">
        <v>408.6</v>
      </c>
      <c r="P2817" s="104">
        <v>408.6</v>
      </c>
      <c r="Q2817" s="104">
        <v>408.6</v>
      </c>
      <c r="R2817" s="104">
        <v>408.6</v>
      </c>
      <c r="S2817" s="104">
        <v>408.6</v>
      </c>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104">
        <v>5610.56</v>
      </c>
      <c r="D2820" s="104">
        <v>5610.56</v>
      </c>
      <c r="E2820" s="104">
        <v>5610.56</v>
      </c>
      <c r="F2820" s="104">
        <v>5610.56</v>
      </c>
      <c r="G2820" s="104">
        <v>5610.56</v>
      </c>
      <c r="H2820" s="104">
        <v>5610.56</v>
      </c>
      <c r="I2820" s="104">
        <v>5610.56</v>
      </c>
      <c r="J2820" s="104">
        <v>5610.56</v>
      </c>
      <c r="K2820" s="104">
        <v>5610.56</v>
      </c>
      <c r="L2820" s="104">
        <v>5610.56</v>
      </c>
      <c r="M2820" s="104">
        <v>5610.56</v>
      </c>
      <c r="N2820" s="104">
        <v>5610.56</v>
      </c>
      <c r="O2820" s="104">
        <v>5610.56</v>
      </c>
      <c r="P2820" s="104">
        <v>5610.56</v>
      </c>
      <c r="Q2820" s="104">
        <v>5610.56</v>
      </c>
      <c r="R2820" s="104">
        <v>5610.56</v>
      </c>
      <c r="S2820" s="104">
        <v>5610.56</v>
      </c>
    </row>
    <row r="2821" spans="2:19">
      <c r="B2821" s="5">
        <v>1959</v>
      </c>
      <c r="C2821" s="104">
        <v>2754.83</v>
      </c>
      <c r="D2821" s="104">
        <v>2754.83</v>
      </c>
      <c r="E2821" s="104">
        <v>2754.83</v>
      </c>
      <c r="F2821" s="104">
        <v>2754.83</v>
      </c>
      <c r="G2821" s="104">
        <v>2754.83</v>
      </c>
      <c r="H2821" s="104">
        <v>2754.83</v>
      </c>
      <c r="I2821" s="104">
        <v>2754.83</v>
      </c>
      <c r="J2821" s="104">
        <v>2754.83</v>
      </c>
      <c r="K2821" s="104">
        <v>2754.83</v>
      </c>
      <c r="L2821" s="104">
        <v>2754.83</v>
      </c>
      <c r="M2821" s="104">
        <v>2754.83</v>
      </c>
      <c r="N2821" s="104">
        <v>2754.83</v>
      </c>
      <c r="O2821" s="104">
        <v>2754.83</v>
      </c>
      <c r="P2821" s="104">
        <v>2754.83</v>
      </c>
      <c r="Q2821" s="104">
        <v>2754.83</v>
      </c>
      <c r="R2821" s="104">
        <v>2754.83</v>
      </c>
      <c r="S2821" s="104">
        <v>2754.83</v>
      </c>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1713489.52</v>
      </c>
      <c r="D2851" s="7">
        <f>SUM(D2773:D2850)</f>
        <v>1714054.4100000001</v>
      </c>
      <c r="E2851" s="7">
        <f>SUM(E2772:E2850)</f>
        <v>1714054.4100000001</v>
      </c>
      <c r="F2851" s="7">
        <f>SUM(F2771:F2850)</f>
        <v>1740480.37</v>
      </c>
      <c r="G2851" s="7">
        <f>SUM(G2770:G2850)</f>
        <v>1769718.0500000003</v>
      </c>
      <c r="H2851" s="7">
        <f>SUM(H2764:H2850)</f>
        <v>1783924.0000000002</v>
      </c>
      <c r="I2851" s="7">
        <f>SUM(I2764:I2850)</f>
        <v>1923001.2200000002</v>
      </c>
      <c r="J2851" s="7">
        <f t="shared" ref="J2851" si="55">SUM(J2764:J2850)</f>
        <v>1925712.2100000002</v>
      </c>
      <c r="K2851" s="7">
        <f>SUM(K2764:K2850)</f>
        <v>1925712.2100000002</v>
      </c>
      <c r="L2851" s="7">
        <f t="shared" ref="L2851" si="56">SUM(L2764:L2850)</f>
        <v>1925712.2100000002</v>
      </c>
      <c r="M2851" s="7">
        <f>SUM(M2764:M2850)</f>
        <v>1908455.5900000003</v>
      </c>
      <c r="N2851" s="10">
        <f>SUM(N2759:N2850)</f>
        <v>1909919.3200000005</v>
      </c>
      <c r="O2851" s="10">
        <f>SUM(O2759:O2850)</f>
        <v>1972890.1100000003</v>
      </c>
      <c r="P2851" s="10">
        <f>SUM(P2759:P2850)</f>
        <v>2019899.8200000003</v>
      </c>
      <c r="Q2851" s="10">
        <f>SUM(Q2759:Q2850)</f>
        <v>2038908.4400000004</v>
      </c>
      <c r="R2851" s="10">
        <f>SUM(R2758:R2850)</f>
        <v>2198433.21</v>
      </c>
      <c r="S2851" s="10">
        <f>SUM(S2758:S2850)</f>
        <v>2449816.85</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104">
        <v>8966.93</v>
      </c>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104">
        <v>90110.51</v>
      </c>
      <c r="P2857" s="104">
        <v>91861.759999999995</v>
      </c>
      <c r="Q2857" s="104">
        <v>91861.759999999995</v>
      </c>
      <c r="R2857" s="104">
        <v>91861.759999999995</v>
      </c>
      <c r="S2857" s="104">
        <v>91861.759999999995</v>
      </c>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104">
        <v>102739.63</v>
      </c>
      <c r="I2864" s="104">
        <v>103724.63</v>
      </c>
      <c r="J2864" s="104">
        <v>103724.63</v>
      </c>
      <c r="K2864" s="104">
        <v>103724.63</v>
      </c>
      <c r="L2864" s="104">
        <v>103724.63</v>
      </c>
      <c r="M2864" s="104">
        <v>103724.63</v>
      </c>
      <c r="N2864" s="104">
        <v>100109.25</v>
      </c>
      <c r="O2864" s="104">
        <v>66433.19</v>
      </c>
      <c r="P2864" s="104">
        <v>66433.19</v>
      </c>
      <c r="Q2864" s="104">
        <v>66433.19</v>
      </c>
      <c r="R2864" s="104">
        <v>66433.19</v>
      </c>
      <c r="S2864" s="104">
        <v>66433.19</v>
      </c>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104">
        <v>73843.7</v>
      </c>
      <c r="D2871" s="104">
        <v>82359.39</v>
      </c>
      <c r="E2871" s="104">
        <v>82359.39</v>
      </c>
      <c r="F2871" s="104">
        <v>82359.39</v>
      </c>
      <c r="G2871" s="104">
        <v>82359.39</v>
      </c>
      <c r="H2871" s="104">
        <v>82359.39</v>
      </c>
      <c r="I2871" s="104">
        <v>82359.39</v>
      </c>
      <c r="J2871" s="104">
        <v>82359.39</v>
      </c>
      <c r="K2871" s="104">
        <v>82359.39</v>
      </c>
      <c r="L2871" s="104">
        <v>82359.39</v>
      </c>
      <c r="M2871" s="104">
        <v>82359.39</v>
      </c>
      <c r="N2871" s="104">
        <v>74374.69</v>
      </c>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104">
        <v>26731.87</v>
      </c>
      <c r="D2875" s="104">
        <v>26731.87</v>
      </c>
      <c r="E2875" s="104">
        <v>26731.87</v>
      </c>
      <c r="F2875" s="104">
        <v>26731.87</v>
      </c>
      <c r="G2875" s="104">
        <v>26731.87</v>
      </c>
      <c r="H2875" s="104">
        <v>26731.87</v>
      </c>
      <c r="I2875" s="104">
        <v>26731.87</v>
      </c>
      <c r="J2875" s="104">
        <v>26731.87</v>
      </c>
      <c r="K2875" s="104">
        <v>26731.87</v>
      </c>
      <c r="L2875" s="104">
        <v>26731.87</v>
      </c>
      <c r="M2875" s="104">
        <v>26731.87</v>
      </c>
      <c r="N2875" s="104">
        <v>26731.87</v>
      </c>
      <c r="O2875" s="34"/>
      <c r="P2875" s="34"/>
      <c r="Q2875" s="34"/>
      <c r="R2875" s="34"/>
      <c r="S2875" s="34"/>
    </row>
    <row r="2876" spans="2:19">
      <c r="B2876" s="5">
        <v>1999</v>
      </c>
      <c r="C2876" s="104">
        <v>358.86</v>
      </c>
      <c r="D2876" s="104">
        <v>499.88</v>
      </c>
      <c r="E2876" s="104">
        <v>499.88</v>
      </c>
      <c r="F2876" s="104">
        <v>499.88</v>
      </c>
      <c r="G2876" s="104">
        <v>499.88</v>
      </c>
      <c r="H2876" s="104">
        <v>499.88</v>
      </c>
      <c r="I2876" s="104">
        <v>499.88</v>
      </c>
      <c r="J2876" s="104">
        <v>499.88</v>
      </c>
      <c r="K2876" s="104">
        <v>499.88</v>
      </c>
      <c r="L2876" s="104">
        <v>499.88</v>
      </c>
      <c r="M2876" s="104">
        <v>499.88</v>
      </c>
      <c r="N2876" s="104">
        <v>499.88</v>
      </c>
      <c r="O2876" s="34"/>
      <c r="P2876" s="34"/>
      <c r="Q2876" s="34"/>
      <c r="R2876" s="34"/>
      <c r="S2876" s="34"/>
    </row>
    <row r="2877" spans="2:19">
      <c r="B2877" s="5">
        <v>1998</v>
      </c>
      <c r="C2877" s="104">
        <v>110714.22</v>
      </c>
      <c r="D2877" s="104">
        <v>110714.22</v>
      </c>
      <c r="E2877" s="104">
        <v>110714.22</v>
      </c>
      <c r="F2877" s="104">
        <v>110714.22</v>
      </c>
      <c r="G2877" s="104">
        <v>110714.22</v>
      </c>
      <c r="H2877" s="104">
        <v>110714.22</v>
      </c>
      <c r="I2877" s="104">
        <v>110714.22</v>
      </c>
      <c r="J2877" s="104">
        <v>110714.22</v>
      </c>
      <c r="K2877" s="104">
        <v>110714.22</v>
      </c>
      <c r="L2877" s="104">
        <v>110714.22</v>
      </c>
      <c r="M2877" s="104">
        <v>110714.22</v>
      </c>
      <c r="N2877" s="104">
        <v>99980.54</v>
      </c>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104">
        <v>19685.82</v>
      </c>
      <c r="D2881" s="104">
        <v>19685.82</v>
      </c>
      <c r="E2881" s="104">
        <v>19685.82</v>
      </c>
      <c r="F2881" s="104">
        <v>19685.82</v>
      </c>
      <c r="G2881" s="104">
        <v>19685.82</v>
      </c>
      <c r="H2881" s="104">
        <v>19685.82</v>
      </c>
      <c r="I2881" s="104">
        <v>19685.82</v>
      </c>
      <c r="J2881" s="104">
        <v>19685.82</v>
      </c>
      <c r="K2881" s="104">
        <v>19685.82</v>
      </c>
      <c r="L2881" s="104">
        <v>19685.82</v>
      </c>
      <c r="M2881" s="104">
        <v>19685.82</v>
      </c>
      <c r="N2881" s="104">
        <v>17777.29</v>
      </c>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104">
        <v>107031.77</v>
      </c>
      <c r="D2883" s="104">
        <v>107031.77</v>
      </c>
      <c r="E2883" s="104">
        <v>107031.77</v>
      </c>
      <c r="F2883" s="104">
        <v>107031.77</v>
      </c>
      <c r="G2883" s="104">
        <v>107031.77</v>
      </c>
      <c r="H2883" s="104">
        <v>107031.77</v>
      </c>
      <c r="I2883" s="104">
        <v>107031.77</v>
      </c>
      <c r="J2883" s="104">
        <v>107031.77</v>
      </c>
      <c r="K2883" s="104">
        <v>107031.77</v>
      </c>
      <c r="L2883" s="104">
        <v>107031.77</v>
      </c>
      <c r="M2883" s="104">
        <v>107031.77</v>
      </c>
      <c r="N2883" s="104">
        <v>107031.77</v>
      </c>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104">
        <v>23110.39</v>
      </c>
      <c r="D2892" s="104">
        <v>23110.39</v>
      </c>
      <c r="E2892" s="104">
        <v>23110.39</v>
      </c>
      <c r="F2892" s="104">
        <v>23110.39</v>
      </c>
      <c r="G2892" s="104">
        <v>23110.39</v>
      </c>
      <c r="H2892" s="104">
        <v>23110.39</v>
      </c>
      <c r="I2892" s="104">
        <v>23110.39</v>
      </c>
      <c r="J2892" s="104">
        <v>23110.39</v>
      </c>
      <c r="K2892" s="104">
        <v>23110.39</v>
      </c>
      <c r="L2892" s="104">
        <v>23110.39</v>
      </c>
      <c r="M2892" s="104">
        <v>23110.39</v>
      </c>
      <c r="N2892" s="104">
        <v>23110.39</v>
      </c>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361476.63</v>
      </c>
      <c r="D2946" s="7">
        <f>SUM(D2868:D2945)</f>
        <v>370133.34</v>
      </c>
      <c r="E2946" s="7">
        <f>SUM(E2867:E2945)</f>
        <v>370133.34</v>
      </c>
      <c r="F2946" s="7">
        <f>SUM(F2866:F2945)</f>
        <v>370133.34</v>
      </c>
      <c r="G2946" s="7">
        <f>SUM(G2865:G2945)</f>
        <v>370133.34</v>
      </c>
      <c r="H2946" s="7">
        <f>SUM(H2859:H2945)</f>
        <v>472872.97000000003</v>
      </c>
      <c r="I2946" s="7">
        <f>SUM(I2859:I2945)</f>
        <v>473857.97000000003</v>
      </c>
      <c r="J2946" s="7">
        <f t="shared" ref="J2946" si="57">SUM(J2859:J2945)</f>
        <v>473857.97000000003</v>
      </c>
      <c r="K2946" s="7">
        <f>SUM(K2859:K2945)</f>
        <v>473857.97000000003</v>
      </c>
      <c r="L2946" s="7">
        <f t="shared" ref="L2946" si="58">SUM(L2859:L2945)</f>
        <v>473857.97000000003</v>
      </c>
      <c r="M2946" s="10">
        <f>SUM(M2859:M2945)</f>
        <v>473857.97000000003</v>
      </c>
      <c r="N2946" s="10">
        <f>SUM(N2854:N2945)</f>
        <v>449615.68</v>
      </c>
      <c r="O2946" s="10">
        <f>SUM(O2854:O2945)</f>
        <v>156543.70000000001</v>
      </c>
      <c r="P2946" s="10">
        <f>SUM(P2854:P2945)</f>
        <v>158294.95000000001</v>
      </c>
      <c r="Q2946" s="10">
        <f>SUM(Q2854:Q2945)</f>
        <v>158294.95000000001</v>
      </c>
      <c r="R2946" s="10">
        <f>SUM(R2853:R2945)</f>
        <v>158294.95000000001</v>
      </c>
      <c r="S2946" s="10">
        <f>SUM(S2853:S2945)</f>
        <v>167261.88</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104">
        <v>124455.61</v>
      </c>
    </row>
    <row r="2949" spans="1:19">
      <c r="A2949" s="35"/>
      <c r="B2949" s="5">
        <v>2021</v>
      </c>
      <c r="C2949" s="33"/>
      <c r="D2949" s="33"/>
      <c r="E2949" s="33"/>
      <c r="F2949" s="33"/>
      <c r="G2949" s="33"/>
      <c r="H2949" s="33"/>
      <c r="I2949" s="33"/>
      <c r="J2949" s="33"/>
      <c r="K2949" s="33"/>
      <c r="L2949" s="33"/>
      <c r="M2949" s="33"/>
      <c r="N2949" s="33"/>
      <c r="O2949" s="33"/>
      <c r="P2949" s="33"/>
      <c r="Q2949" s="33"/>
      <c r="R2949" s="104">
        <v>75392.06</v>
      </c>
      <c r="S2949" s="104">
        <v>75931.649999999994</v>
      </c>
    </row>
    <row r="2950" spans="1:19">
      <c r="B2950" s="5">
        <v>2020</v>
      </c>
      <c r="C2950" s="33"/>
      <c r="D2950" s="33"/>
      <c r="E2950" s="33"/>
      <c r="F2950" s="33"/>
      <c r="G2950" s="33"/>
      <c r="H2950" s="33"/>
      <c r="I2950" s="33"/>
      <c r="J2950" s="33"/>
      <c r="K2950" s="33"/>
      <c r="L2950" s="33"/>
      <c r="M2950" s="33"/>
      <c r="N2950" s="33"/>
      <c r="O2950" s="33"/>
      <c r="P2950" s="33"/>
      <c r="Q2950" s="104">
        <v>89551.38</v>
      </c>
      <c r="R2950" s="104">
        <v>89777.54</v>
      </c>
      <c r="S2950" s="104">
        <v>89777.54</v>
      </c>
    </row>
    <row r="2951" spans="1:19">
      <c r="A2951" s="37"/>
      <c r="B2951" s="5">
        <v>2019</v>
      </c>
      <c r="C2951" s="33"/>
      <c r="D2951" s="33"/>
      <c r="E2951" s="33"/>
      <c r="F2951" s="33"/>
      <c r="G2951" s="33"/>
      <c r="H2951" s="33"/>
      <c r="I2951" s="33"/>
      <c r="J2951" s="33"/>
      <c r="K2951" s="33"/>
      <c r="L2951" s="33"/>
      <c r="M2951" s="33"/>
      <c r="N2951" s="33"/>
      <c r="O2951" s="33"/>
      <c r="P2951" s="104">
        <v>106268</v>
      </c>
      <c r="Q2951" s="104">
        <v>106268</v>
      </c>
      <c r="R2951" s="104">
        <v>106440.63</v>
      </c>
      <c r="S2951" s="104">
        <v>106440.63</v>
      </c>
    </row>
    <row r="2952" spans="1:19">
      <c r="A2952" s="37"/>
      <c r="B2952" s="5">
        <v>2018</v>
      </c>
      <c r="C2952" s="33"/>
      <c r="D2952" s="33"/>
      <c r="E2952" s="33"/>
      <c r="F2952" s="33"/>
      <c r="G2952" s="33"/>
      <c r="H2952" s="33"/>
      <c r="I2952" s="33"/>
      <c r="J2952" s="33"/>
      <c r="K2952" s="33"/>
      <c r="L2952" s="33"/>
      <c r="M2952" s="33"/>
      <c r="N2952" s="33"/>
      <c r="O2952" s="104">
        <v>117270.21</v>
      </c>
      <c r="P2952" s="104">
        <v>117270.21</v>
      </c>
      <c r="Q2952" s="104">
        <v>117270.21</v>
      </c>
      <c r="R2952" s="104">
        <v>117270.21</v>
      </c>
      <c r="S2952" s="104">
        <v>117270.21</v>
      </c>
    </row>
    <row r="2953" spans="1:19">
      <c r="A2953" s="37"/>
      <c r="B2953" s="5">
        <v>2017</v>
      </c>
      <c r="C2953" s="33"/>
      <c r="D2953" s="33"/>
      <c r="E2953" s="33"/>
      <c r="F2953" s="33"/>
      <c r="G2953" s="33"/>
      <c r="H2953" s="33"/>
      <c r="I2953" s="33"/>
      <c r="J2953" s="33"/>
      <c r="K2953" s="33"/>
      <c r="L2953" s="33"/>
      <c r="M2953" s="33"/>
      <c r="N2953" s="104">
        <v>91008.3</v>
      </c>
      <c r="O2953" s="104">
        <v>91008.3</v>
      </c>
      <c r="P2953" s="104">
        <v>91008.3</v>
      </c>
      <c r="Q2953" s="104">
        <v>91008.3</v>
      </c>
      <c r="R2953" s="104">
        <v>91008.3</v>
      </c>
      <c r="S2953" s="104">
        <v>91008.3</v>
      </c>
    </row>
    <row r="2954" spans="1:19">
      <c r="B2954" s="5">
        <v>2016</v>
      </c>
      <c r="C2954" s="33"/>
      <c r="D2954" s="33"/>
      <c r="E2954" s="33"/>
      <c r="F2954" s="33"/>
      <c r="G2954" s="33"/>
      <c r="H2954" s="33"/>
      <c r="I2954" s="33"/>
      <c r="J2954" s="33"/>
      <c r="K2954" s="33"/>
      <c r="L2954" s="33"/>
      <c r="M2954" s="104">
        <v>88655.13</v>
      </c>
      <c r="N2954" s="104">
        <v>88655.13</v>
      </c>
      <c r="O2954" s="104">
        <v>88655.13</v>
      </c>
      <c r="P2954" s="104">
        <v>88655.13</v>
      </c>
      <c r="Q2954" s="104">
        <v>88655.13</v>
      </c>
      <c r="R2954" s="104">
        <v>88655.13</v>
      </c>
      <c r="S2954" s="104">
        <v>88655.13</v>
      </c>
    </row>
    <row r="2955" spans="1:19">
      <c r="B2955" s="5">
        <v>2015</v>
      </c>
      <c r="C2955" s="33"/>
      <c r="D2955" s="33"/>
      <c r="E2955" s="33"/>
      <c r="F2955" s="33"/>
      <c r="G2955" s="33"/>
      <c r="H2955" s="33"/>
      <c r="I2955" s="33"/>
      <c r="J2955" s="33"/>
      <c r="K2955" s="33"/>
      <c r="L2955" s="104">
        <v>75925.52</v>
      </c>
      <c r="M2955" s="104">
        <v>75925.52</v>
      </c>
      <c r="N2955" s="104">
        <v>75925.52</v>
      </c>
      <c r="O2955" s="104">
        <v>75925.52</v>
      </c>
      <c r="P2955" s="104">
        <v>75925.52</v>
      </c>
      <c r="Q2955" s="104">
        <v>75925.52</v>
      </c>
      <c r="R2955" s="104">
        <v>75925.52</v>
      </c>
      <c r="S2955" s="104">
        <v>75925.52</v>
      </c>
    </row>
    <row r="2956" spans="1:19">
      <c r="B2956" s="5">
        <v>2014</v>
      </c>
      <c r="C2956" s="33"/>
      <c r="D2956" s="33"/>
      <c r="E2956" s="33"/>
      <c r="F2956" s="33"/>
      <c r="G2956" s="33"/>
      <c r="H2956" s="33"/>
      <c r="I2956" s="33"/>
      <c r="J2956" s="33"/>
      <c r="K2956" s="104">
        <v>173979.66</v>
      </c>
      <c r="L2956" s="104">
        <v>173979.66</v>
      </c>
      <c r="M2956" s="104">
        <v>173979.66</v>
      </c>
      <c r="N2956" s="104">
        <v>173979.66</v>
      </c>
      <c r="O2956" s="104">
        <v>173979.66</v>
      </c>
      <c r="P2956" s="104">
        <v>173979.66</v>
      </c>
      <c r="Q2956" s="104">
        <v>173979.66</v>
      </c>
      <c r="R2956" s="104">
        <v>173979.66</v>
      </c>
      <c r="S2956" s="104">
        <v>173979.66</v>
      </c>
    </row>
    <row r="2957" spans="1:19">
      <c r="B2957" s="5">
        <v>2013</v>
      </c>
      <c r="C2957" s="33"/>
      <c r="D2957" s="33"/>
      <c r="E2957" s="33"/>
      <c r="F2957" s="33"/>
      <c r="G2957" s="33"/>
      <c r="H2957" s="33"/>
      <c r="I2957" s="33"/>
      <c r="J2957" s="104">
        <v>91567.33</v>
      </c>
      <c r="K2957" s="104">
        <v>91567.33</v>
      </c>
      <c r="L2957" s="104">
        <v>91567.33</v>
      </c>
      <c r="M2957" s="104">
        <v>91567.33</v>
      </c>
      <c r="N2957" s="104">
        <v>91567.33</v>
      </c>
      <c r="O2957" s="104">
        <v>91567.33</v>
      </c>
      <c r="P2957" s="104">
        <v>91567.33</v>
      </c>
      <c r="Q2957" s="104">
        <v>91567.33</v>
      </c>
      <c r="R2957" s="104">
        <v>91567.33</v>
      </c>
      <c r="S2957" s="104">
        <v>91567.33</v>
      </c>
    </row>
    <row r="2958" spans="1:19">
      <c r="B2958" s="5">
        <v>2012</v>
      </c>
      <c r="C2958" s="33"/>
      <c r="D2958" s="33"/>
      <c r="E2958" s="33"/>
      <c r="F2958" s="33"/>
      <c r="G2958" s="33"/>
      <c r="H2958" s="33"/>
      <c r="I2958" s="104">
        <v>61920.03</v>
      </c>
      <c r="J2958" s="104">
        <v>61920.03</v>
      </c>
      <c r="K2958" s="104">
        <v>61920.03</v>
      </c>
      <c r="L2958" s="104">
        <v>61920.03</v>
      </c>
      <c r="M2958" s="104">
        <v>61920.03</v>
      </c>
      <c r="N2958" s="104">
        <v>61920.03</v>
      </c>
      <c r="O2958" s="104">
        <v>61920.03</v>
      </c>
      <c r="P2958" s="104">
        <v>61920.03</v>
      </c>
      <c r="Q2958" s="104">
        <v>61920.03</v>
      </c>
      <c r="R2958" s="104">
        <v>61920.03</v>
      </c>
      <c r="S2958" s="104">
        <v>61920.03</v>
      </c>
    </row>
    <row r="2959" spans="1:19">
      <c r="B2959" s="5">
        <v>2011</v>
      </c>
      <c r="C2959" s="33"/>
      <c r="D2959" s="33"/>
      <c r="E2959" s="33"/>
      <c r="F2959" s="33"/>
      <c r="G2959" s="33"/>
      <c r="H2959" s="104">
        <v>58040.87</v>
      </c>
      <c r="I2959" s="104">
        <v>58040.87</v>
      </c>
      <c r="J2959" s="104">
        <v>58040.87</v>
      </c>
      <c r="K2959" s="104">
        <v>58040.87</v>
      </c>
      <c r="L2959" s="104">
        <v>58040.87</v>
      </c>
      <c r="M2959" s="104">
        <v>58040.87</v>
      </c>
      <c r="N2959" s="104">
        <v>58040.87</v>
      </c>
      <c r="O2959" s="104">
        <v>58040.87</v>
      </c>
      <c r="P2959" s="104">
        <v>58040.87</v>
      </c>
      <c r="Q2959" s="104">
        <v>58040.87</v>
      </c>
      <c r="R2959" s="104">
        <v>58040.87</v>
      </c>
      <c r="S2959" s="104">
        <v>58040.87</v>
      </c>
    </row>
    <row r="2960" spans="1:19">
      <c r="B2960" s="5">
        <v>2010</v>
      </c>
      <c r="C2960" s="33"/>
      <c r="D2960" s="33"/>
      <c r="E2960" s="33"/>
      <c r="F2960" s="33"/>
      <c r="G2960" s="104">
        <v>89338.15</v>
      </c>
      <c r="H2960" s="104">
        <v>89338.15</v>
      </c>
      <c r="I2960" s="104">
        <v>89338.15</v>
      </c>
      <c r="J2960" s="104">
        <v>89338.15</v>
      </c>
      <c r="K2960" s="104">
        <v>89338.15</v>
      </c>
      <c r="L2960" s="104">
        <v>89338.15</v>
      </c>
      <c r="M2960" s="104">
        <v>89338.15</v>
      </c>
      <c r="N2960" s="104">
        <v>89338.15</v>
      </c>
      <c r="O2960" s="104">
        <v>89338.15</v>
      </c>
      <c r="P2960" s="104">
        <v>89338.15</v>
      </c>
      <c r="Q2960" s="104">
        <v>89338.15</v>
      </c>
      <c r="R2960" s="104">
        <v>89338.15</v>
      </c>
      <c r="S2960" s="104">
        <v>89338.15</v>
      </c>
    </row>
    <row r="2961" spans="2:19">
      <c r="B2961" s="5">
        <v>2009</v>
      </c>
      <c r="C2961" s="33"/>
      <c r="D2961" s="33"/>
      <c r="E2961" s="33"/>
      <c r="F2961" s="104">
        <v>104234.52</v>
      </c>
      <c r="G2961" s="104">
        <v>104234.52</v>
      </c>
      <c r="H2961" s="104">
        <v>104234.52</v>
      </c>
      <c r="I2961" s="104">
        <v>104234.52</v>
      </c>
      <c r="J2961" s="104">
        <v>104234.52</v>
      </c>
      <c r="K2961" s="104">
        <v>104234.52</v>
      </c>
      <c r="L2961" s="104">
        <v>104234.52</v>
      </c>
      <c r="M2961" s="104">
        <v>104234.52</v>
      </c>
      <c r="N2961" s="104">
        <v>104234.52</v>
      </c>
      <c r="O2961" s="104">
        <v>104234.52</v>
      </c>
      <c r="P2961" s="104">
        <v>104234.52</v>
      </c>
      <c r="Q2961" s="104">
        <v>104234.52</v>
      </c>
      <c r="R2961" s="104">
        <v>104234.52</v>
      </c>
      <c r="S2961" s="104">
        <v>104234.52</v>
      </c>
    </row>
    <row r="2962" spans="2:19">
      <c r="B2962" s="5">
        <v>2008</v>
      </c>
      <c r="C2962" s="33"/>
      <c r="D2962" s="33"/>
      <c r="E2962" s="104">
        <v>99107.89</v>
      </c>
      <c r="F2962" s="104">
        <v>99107.89</v>
      </c>
      <c r="G2962" s="104">
        <v>99107.89</v>
      </c>
      <c r="H2962" s="104">
        <v>99107.89</v>
      </c>
      <c r="I2962" s="104">
        <v>99107.89</v>
      </c>
      <c r="J2962" s="104">
        <v>99107.89</v>
      </c>
      <c r="K2962" s="104">
        <v>99107.89</v>
      </c>
      <c r="L2962" s="104">
        <v>99107.89</v>
      </c>
      <c r="M2962" s="104">
        <v>99107.89</v>
      </c>
      <c r="N2962" s="104">
        <v>99107.89</v>
      </c>
      <c r="O2962" s="104">
        <v>99107.89</v>
      </c>
      <c r="P2962" s="104">
        <v>99107.89</v>
      </c>
      <c r="Q2962" s="104">
        <v>99107.89</v>
      </c>
      <c r="R2962" s="104">
        <v>99107.89</v>
      </c>
      <c r="S2962" s="104">
        <v>96084.62</v>
      </c>
    </row>
    <row r="2963" spans="2:19">
      <c r="B2963" s="5">
        <v>2007</v>
      </c>
      <c r="C2963" s="33"/>
      <c r="D2963" s="104">
        <v>53115.83</v>
      </c>
      <c r="E2963" s="104">
        <v>53115.83</v>
      </c>
      <c r="F2963" s="104">
        <v>53115.83</v>
      </c>
      <c r="G2963" s="104">
        <v>53115.83</v>
      </c>
      <c r="H2963" s="104">
        <v>53115.83</v>
      </c>
      <c r="I2963" s="104">
        <v>53115.83</v>
      </c>
      <c r="J2963" s="104">
        <v>53115.83</v>
      </c>
      <c r="K2963" s="104">
        <v>53115.83</v>
      </c>
      <c r="L2963" s="104">
        <v>53115.83</v>
      </c>
      <c r="M2963" s="104">
        <v>53115.83</v>
      </c>
      <c r="N2963" s="104">
        <v>53115.83</v>
      </c>
      <c r="O2963" s="104">
        <v>53115.83</v>
      </c>
      <c r="P2963" s="104">
        <v>53115.83</v>
      </c>
      <c r="Q2963" s="104">
        <v>53115.83</v>
      </c>
      <c r="R2963" s="104">
        <v>53115.83</v>
      </c>
      <c r="S2963" s="104">
        <v>53115.83</v>
      </c>
    </row>
    <row r="2964" spans="2:19">
      <c r="B2964" s="5">
        <v>2006</v>
      </c>
      <c r="C2964" s="104">
        <v>47840.21</v>
      </c>
      <c r="D2964" s="104">
        <v>47840.21</v>
      </c>
      <c r="E2964" s="104">
        <v>47840.21</v>
      </c>
      <c r="F2964" s="104">
        <v>47840.21</v>
      </c>
      <c r="G2964" s="104">
        <v>47840.21</v>
      </c>
      <c r="H2964" s="104">
        <v>47840.21</v>
      </c>
      <c r="I2964" s="104">
        <v>47840.21</v>
      </c>
      <c r="J2964" s="104">
        <v>47840.21</v>
      </c>
      <c r="K2964" s="104">
        <v>47840.21</v>
      </c>
      <c r="L2964" s="104">
        <v>47840.21</v>
      </c>
      <c r="M2964" s="104">
        <v>47840.21</v>
      </c>
      <c r="N2964" s="104">
        <v>47840.21</v>
      </c>
      <c r="O2964" s="104">
        <v>47840.21</v>
      </c>
      <c r="P2964" s="104">
        <v>47840.21</v>
      </c>
      <c r="Q2964" s="104">
        <v>47840.21</v>
      </c>
      <c r="R2964" s="104">
        <v>47840.21</v>
      </c>
      <c r="S2964" s="104">
        <v>47840.21</v>
      </c>
    </row>
    <row r="2965" spans="2:19">
      <c r="B2965" s="5">
        <v>2005</v>
      </c>
      <c r="C2965" s="104">
        <v>92032.14</v>
      </c>
      <c r="D2965" s="104">
        <v>92032.14</v>
      </c>
      <c r="E2965" s="104">
        <v>92032.14</v>
      </c>
      <c r="F2965" s="104">
        <v>92032.14</v>
      </c>
      <c r="G2965" s="104">
        <v>92032.14</v>
      </c>
      <c r="H2965" s="104">
        <v>92032.14</v>
      </c>
      <c r="I2965" s="104">
        <v>92032.14</v>
      </c>
      <c r="J2965" s="104">
        <v>92032.14</v>
      </c>
      <c r="K2965" s="104">
        <v>92032.14</v>
      </c>
      <c r="L2965" s="104">
        <v>92032.14</v>
      </c>
      <c r="M2965" s="104">
        <v>92032.14</v>
      </c>
      <c r="N2965" s="104">
        <v>92032.14</v>
      </c>
      <c r="O2965" s="104">
        <v>92032.14</v>
      </c>
      <c r="P2965" s="104">
        <v>92032.14</v>
      </c>
      <c r="Q2965" s="104">
        <v>92032.14</v>
      </c>
      <c r="R2965" s="104">
        <v>92032.14</v>
      </c>
      <c r="S2965" s="104">
        <v>89474.21</v>
      </c>
    </row>
    <row r="2966" spans="2:19">
      <c r="B2966" s="5">
        <v>2004</v>
      </c>
      <c r="C2966" s="104">
        <v>83867.87</v>
      </c>
      <c r="D2966" s="104">
        <v>83867.87</v>
      </c>
      <c r="E2966" s="104">
        <v>83867.87</v>
      </c>
      <c r="F2966" s="104">
        <v>83867.87</v>
      </c>
      <c r="G2966" s="104">
        <v>83867.87</v>
      </c>
      <c r="H2966" s="104">
        <v>83867.87</v>
      </c>
      <c r="I2966" s="104">
        <v>83867.87</v>
      </c>
      <c r="J2966" s="104">
        <v>83867.87</v>
      </c>
      <c r="K2966" s="104">
        <v>83867.87</v>
      </c>
      <c r="L2966" s="104">
        <v>83867.87</v>
      </c>
      <c r="M2966" s="104">
        <v>83867.87</v>
      </c>
      <c r="N2966" s="104">
        <v>83867.87</v>
      </c>
      <c r="O2966" s="104">
        <v>83867.87</v>
      </c>
      <c r="P2966" s="104">
        <v>83867.87</v>
      </c>
      <c r="Q2966" s="104">
        <v>83867.87</v>
      </c>
      <c r="R2966" s="104">
        <v>83867.87</v>
      </c>
      <c r="S2966" s="104">
        <v>83867.87</v>
      </c>
    </row>
    <row r="2967" spans="2:19">
      <c r="B2967" s="5">
        <v>2003</v>
      </c>
      <c r="C2967" s="104">
        <v>52978.26</v>
      </c>
      <c r="D2967" s="104">
        <v>52978.26</v>
      </c>
      <c r="E2967" s="104">
        <v>52978.26</v>
      </c>
      <c r="F2967" s="104">
        <v>52978.26</v>
      </c>
      <c r="G2967" s="104">
        <v>52978.26</v>
      </c>
      <c r="H2967" s="104">
        <v>52978.26</v>
      </c>
      <c r="I2967" s="104">
        <v>52978.26</v>
      </c>
      <c r="J2967" s="104">
        <v>52978.26</v>
      </c>
      <c r="K2967" s="104">
        <v>52978.26</v>
      </c>
      <c r="L2967" s="104">
        <v>52978.26</v>
      </c>
      <c r="M2967" s="104">
        <v>52978.26</v>
      </c>
      <c r="N2967" s="104">
        <v>52978.26</v>
      </c>
      <c r="O2967" s="104">
        <v>52978.26</v>
      </c>
      <c r="P2967" s="104">
        <v>52978.26</v>
      </c>
      <c r="Q2967" s="104">
        <v>52978.26</v>
      </c>
      <c r="R2967" s="104">
        <v>52978.26</v>
      </c>
      <c r="S2967" s="104">
        <v>52978.26</v>
      </c>
    </row>
    <row r="2968" spans="2:19">
      <c r="B2968" s="5">
        <v>2002</v>
      </c>
      <c r="C2968" s="104">
        <v>44755.68</v>
      </c>
      <c r="D2968" s="104">
        <v>44755.68</v>
      </c>
      <c r="E2968" s="104">
        <v>44755.68</v>
      </c>
      <c r="F2968" s="104">
        <v>44755.68</v>
      </c>
      <c r="G2968" s="104">
        <v>44755.68</v>
      </c>
      <c r="H2968" s="104">
        <v>44755.68</v>
      </c>
      <c r="I2968" s="104">
        <v>44755.68</v>
      </c>
      <c r="J2968" s="104">
        <v>44755.68</v>
      </c>
      <c r="K2968" s="104">
        <v>44755.68</v>
      </c>
      <c r="L2968" s="104">
        <v>44755.68</v>
      </c>
      <c r="M2968" s="104">
        <v>44755.68</v>
      </c>
      <c r="N2968" s="104">
        <v>44755.68</v>
      </c>
      <c r="O2968" s="104">
        <v>44755.68</v>
      </c>
      <c r="P2968" s="104">
        <v>44755.68</v>
      </c>
      <c r="Q2968" s="104">
        <v>44755.68</v>
      </c>
      <c r="R2968" s="104">
        <v>44755.68</v>
      </c>
      <c r="S2968" s="104">
        <v>44755.68</v>
      </c>
    </row>
    <row r="2969" spans="2:19">
      <c r="B2969" s="5">
        <v>2001</v>
      </c>
      <c r="C2969" s="104">
        <v>63456.86</v>
      </c>
      <c r="D2969" s="104">
        <v>63456.86</v>
      </c>
      <c r="E2969" s="104">
        <v>63456.86</v>
      </c>
      <c r="F2969" s="104">
        <v>63456.86</v>
      </c>
      <c r="G2969" s="104">
        <v>63456.86</v>
      </c>
      <c r="H2969" s="104">
        <v>63456.86</v>
      </c>
      <c r="I2969" s="104">
        <v>63456.86</v>
      </c>
      <c r="J2969" s="104">
        <v>63456.86</v>
      </c>
      <c r="K2969" s="104">
        <v>63456.86</v>
      </c>
      <c r="L2969" s="104">
        <v>63456.86</v>
      </c>
      <c r="M2969" s="104">
        <v>63456.86</v>
      </c>
      <c r="N2969" s="104">
        <v>63456.86</v>
      </c>
      <c r="O2969" s="104">
        <v>63456.86</v>
      </c>
      <c r="P2969" s="104">
        <v>63456.86</v>
      </c>
      <c r="Q2969" s="104">
        <v>63456.86</v>
      </c>
      <c r="R2969" s="104">
        <v>63456.86</v>
      </c>
      <c r="S2969" s="104">
        <v>63456.86</v>
      </c>
    </row>
    <row r="2970" spans="2:19">
      <c r="B2970" s="5">
        <v>2000</v>
      </c>
      <c r="C2970" s="104">
        <v>116324.3</v>
      </c>
      <c r="D2970" s="104">
        <v>116324.3</v>
      </c>
      <c r="E2970" s="104">
        <v>116324.3</v>
      </c>
      <c r="F2970" s="104">
        <v>116324.3</v>
      </c>
      <c r="G2970" s="104">
        <v>116324.3</v>
      </c>
      <c r="H2970" s="104">
        <v>116324.3</v>
      </c>
      <c r="I2970" s="104">
        <v>116324.3</v>
      </c>
      <c r="J2970" s="104">
        <v>116324.3</v>
      </c>
      <c r="K2970" s="104">
        <v>116324.3</v>
      </c>
      <c r="L2970" s="104">
        <v>116324.3</v>
      </c>
      <c r="M2970" s="104">
        <v>116324.3</v>
      </c>
      <c r="N2970" s="104">
        <v>116324.3</v>
      </c>
      <c r="O2970" s="104">
        <v>116324.3</v>
      </c>
      <c r="P2970" s="104">
        <v>116324.3</v>
      </c>
      <c r="Q2970" s="104">
        <v>116324.3</v>
      </c>
      <c r="R2970" s="104">
        <v>116324.3</v>
      </c>
      <c r="S2970" s="104">
        <v>116324.3</v>
      </c>
    </row>
    <row r="2971" spans="2:19">
      <c r="B2971" s="5">
        <v>1999</v>
      </c>
      <c r="C2971" s="104">
        <v>123004.01</v>
      </c>
      <c r="D2971" s="104">
        <v>123004.01</v>
      </c>
      <c r="E2971" s="104">
        <v>123004.01</v>
      </c>
      <c r="F2971" s="104">
        <v>123004.01</v>
      </c>
      <c r="G2971" s="104">
        <v>123004.01</v>
      </c>
      <c r="H2971" s="104">
        <v>123004.01</v>
      </c>
      <c r="I2971" s="104">
        <v>123004.01</v>
      </c>
      <c r="J2971" s="104">
        <v>123004.01</v>
      </c>
      <c r="K2971" s="104">
        <v>123004.01</v>
      </c>
      <c r="L2971" s="104">
        <v>123004.01</v>
      </c>
      <c r="M2971" s="104">
        <v>123004.01</v>
      </c>
      <c r="N2971" s="104">
        <v>123004.01</v>
      </c>
      <c r="O2971" s="104">
        <v>123004.01</v>
      </c>
      <c r="P2971" s="104">
        <v>123004.01</v>
      </c>
      <c r="Q2971" s="104">
        <v>123004.01</v>
      </c>
      <c r="R2971" s="104">
        <v>123004.01</v>
      </c>
      <c r="S2971" s="104">
        <v>123004.01</v>
      </c>
    </row>
    <row r="2972" spans="2:19">
      <c r="B2972" s="5">
        <v>1998</v>
      </c>
      <c r="C2972" s="104">
        <v>104081.18</v>
      </c>
      <c r="D2972" s="104">
        <v>104081.18</v>
      </c>
      <c r="E2972" s="104">
        <v>104081.18</v>
      </c>
      <c r="F2972" s="104">
        <v>104081.18</v>
      </c>
      <c r="G2972" s="104">
        <v>104081.18</v>
      </c>
      <c r="H2972" s="104">
        <v>104081.18</v>
      </c>
      <c r="I2972" s="104">
        <v>104081.18</v>
      </c>
      <c r="J2972" s="104">
        <v>104081.18</v>
      </c>
      <c r="K2972" s="104">
        <v>104081.18</v>
      </c>
      <c r="L2972" s="104">
        <v>104081.18</v>
      </c>
      <c r="M2972" s="104">
        <v>104081.18</v>
      </c>
      <c r="N2972" s="104">
        <v>104081.18</v>
      </c>
      <c r="O2972" s="104">
        <v>104081.18</v>
      </c>
      <c r="P2972" s="104">
        <v>104081.18</v>
      </c>
      <c r="Q2972" s="104">
        <v>104081.18</v>
      </c>
      <c r="R2972" s="104">
        <v>104081.18</v>
      </c>
      <c r="S2972" s="104">
        <v>104081.18</v>
      </c>
    </row>
    <row r="2973" spans="2:19">
      <c r="B2973" s="5">
        <v>1997</v>
      </c>
      <c r="C2973" s="104">
        <v>128039.03</v>
      </c>
      <c r="D2973" s="104">
        <v>128039.03</v>
      </c>
      <c r="E2973" s="104">
        <v>128039.03</v>
      </c>
      <c r="F2973" s="104">
        <v>128039.03</v>
      </c>
      <c r="G2973" s="104">
        <v>128039.03</v>
      </c>
      <c r="H2973" s="104">
        <v>128039.03</v>
      </c>
      <c r="I2973" s="104">
        <v>128039.03</v>
      </c>
      <c r="J2973" s="104">
        <v>128039.03</v>
      </c>
      <c r="K2973" s="104">
        <v>128039.03</v>
      </c>
      <c r="L2973" s="104">
        <v>128039.03</v>
      </c>
      <c r="M2973" s="104">
        <v>128039.03</v>
      </c>
      <c r="N2973" s="104">
        <v>128039.03</v>
      </c>
      <c r="O2973" s="104">
        <v>128039.03</v>
      </c>
      <c r="P2973" s="104">
        <v>128039.03</v>
      </c>
      <c r="Q2973" s="104">
        <v>128039.03</v>
      </c>
      <c r="R2973" s="104">
        <v>128039.03</v>
      </c>
      <c r="S2973" s="104">
        <v>128039.03</v>
      </c>
    </row>
    <row r="2974" spans="2:19">
      <c r="B2974" s="5">
        <v>1996</v>
      </c>
      <c r="C2974" s="104">
        <v>158491.42000000001</v>
      </c>
      <c r="D2974" s="104">
        <v>158491.42000000001</v>
      </c>
      <c r="E2974" s="104">
        <v>158491.42000000001</v>
      </c>
      <c r="F2974" s="104">
        <v>158491.42000000001</v>
      </c>
      <c r="G2974" s="104">
        <v>158491.42000000001</v>
      </c>
      <c r="H2974" s="104">
        <v>158491.42000000001</v>
      </c>
      <c r="I2974" s="104">
        <v>158491.42000000001</v>
      </c>
      <c r="J2974" s="104">
        <v>158491.42000000001</v>
      </c>
      <c r="K2974" s="104">
        <v>158491.42000000001</v>
      </c>
      <c r="L2974" s="104">
        <v>158491.42000000001</v>
      </c>
      <c r="M2974" s="104">
        <v>158491.42000000001</v>
      </c>
      <c r="N2974" s="104">
        <v>158491.42000000001</v>
      </c>
      <c r="O2974" s="104">
        <v>158491.42000000001</v>
      </c>
      <c r="P2974" s="104">
        <v>158491.42000000001</v>
      </c>
      <c r="Q2974" s="104">
        <v>158491.42000000001</v>
      </c>
      <c r="R2974" s="104">
        <v>158491.42000000001</v>
      </c>
      <c r="S2974" s="104">
        <v>158491.42000000001</v>
      </c>
    </row>
    <row r="2975" spans="2:19">
      <c r="B2975" s="5">
        <v>1995</v>
      </c>
      <c r="C2975" s="104">
        <v>89754.97</v>
      </c>
      <c r="D2975" s="104">
        <v>89754.97</v>
      </c>
      <c r="E2975" s="104">
        <v>89754.97</v>
      </c>
      <c r="F2975" s="104">
        <v>89754.97</v>
      </c>
      <c r="G2975" s="104">
        <v>89754.97</v>
      </c>
      <c r="H2975" s="104">
        <v>89754.97</v>
      </c>
      <c r="I2975" s="104">
        <v>89754.97</v>
      </c>
      <c r="J2975" s="104">
        <v>89754.97</v>
      </c>
      <c r="K2975" s="104">
        <v>89754.97</v>
      </c>
      <c r="L2975" s="104">
        <v>89754.97</v>
      </c>
      <c r="M2975" s="104">
        <v>89754.97</v>
      </c>
      <c r="N2975" s="104">
        <v>89754.97</v>
      </c>
      <c r="O2975" s="104">
        <v>89754.97</v>
      </c>
      <c r="P2975" s="104">
        <v>89754.97</v>
      </c>
      <c r="Q2975" s="104">
        <v>89754.97</v>
      </c>
      <c r="R2975" s="104">
        <v>89754.97</v>
      </c>
      <c r="S2975" s="104">
        <v>89754.97</v>
      </c>
    </row>
    <row r="2976" spans="2:19">
      <c r="B2976" s="5">
        <v>1994</v>
      </c>
      <c r="C2976" s="104">
        <v>107099.13</v>
      </c>
      <c r="D2976" s="104">
        <v>107099.13</v>
      </c>
      <c r="E2976" s="104">
        <v>107099.13</v>
      </c>
      <c r="F2976" s="104">
        <v>107099.13</v>
      </c>
      <c r="G2976" s="104">
        <v>107099.13</v>
      </c>
      <c r="H2976" s="104">
        <v>107099.13</v>
      </c>
      <c r="I2976" s="104">
        <v>107099.13</v>
      </c>
      <c r="J2976" s="104">
        <v>107099.13</v>
      </c>
      <c r="K2976" s="104">
        <v>107099.13</v>
      </c>
      <c r="L2976" s="104">
        <v>107099.13</v>
      </c>
      <c r="M2976" s="104">
        <v>107099.13</v>
      </c>
      <c r="N2976" s="104">
        <v>107099.13</v>
      </c>
      <c r="O2976" s="104">
        <v>107099.13</v>
      </c>
      <c r="P2976" s="104">
        <v>107099.13</v>
      </c>
      <c r="Q2976" s="104">
        <v>107099.13</v>
      </c>
      <c r="R2976" s="104">
        <v>107099.13</v>
      </c>
      <c r="S2976" s="104">
        <v>107099.13</v>
      </c>
    </row>
    <row r="2977" spans="2:19">
      <c r="B2977" s="5">
        <v>1993</v>
      </c>
      <c r="C2977" s="104">
        <v>103362.81</v>
      </c>
      <c r="D2977" s="104">
        <v>103362.81</v>
      </c>
      <c r="E2977" s="104">
        <v>103362.81</v>
      </c>
      <c r="F2977" s="104">
        <v>103362.81</v>
      </c>
      <c r="G2977" s="104">
        <v>103362.81</v>
      </c>
      <c r="H2977" s="104">
        <v>103362.81</v>
      </c>
      <c r="I2977" s="104">
        <v>103362.81</v>
      </c>
      <c r="J2977" s="104">
        <v>103362.81</v>
      </c>
      <c r="K2977" s="104">
        <v>103362.81</v>
      </c>
      <c r="L2977" s="104">
        <v>103362.81</v>
      </c>
      <c r="M2977" s="104">
        <v>103362.81</v>
      </c>
      <c r="N2977" s="104">
        <v>103362.81</v>
      </c>
      <c r="O2977" s="104">
        <v>103362.81</v>
      </c>
      <c r="P2977" s="104">
        <v>103362.81</v>
      </c>
      <c r="Q2977" s="104">
        <v>103362.81</v>
      </c>
      <c r="R2977" s="104">
        <v>103362.81</v>
      </c>
      <c r="S2977" s="104">
        <v>103362.81</v>
      </c>
    </row>
    <row r="2978" spans="2:19">
      <c r="B2978" s="5">
        <v>1992</v>
      </c>
      <c r="C2978" s="104">
        <v>210431.9</v>
      </c>
      <c r="D2978" s="104">
        <v>210431.9</v>
      </c>
      <c r="E2978" s="104">
        <v>210431.9</v>
      </c>
      <c r="F2978" s="104">
        <v>210431.9</v>
      </c>
      <c r="G2978" s="104">
        <v>210431.9</v>
      </c>
      <c r="H2978" s="104">
        <v>210431.9</v>
      </c>
      <c r="I2978" s="104">
        <v>210431.9</v>
      </c>
      <c r="J2978" s="104">
        <v>210431.9</v>
      </c>
      <c r="K2978" s="104">
        <v>210431.9</v>
      </c>
      <c r="L2978" s="104">
        <v>210431.9</v>
      </c>
      <c r="M2978" s="104">
        <v>210431.9</v>
      </c>
      <c r="N2978" s="104">
        <v>210431.9</v>
      </c>
      <c r="O2978" s="104">
        <v>210431.9</v>
      </c>
      <c r="P2978" s="104">
        <v>210431.9</v>
      </c>
      <c r="Q2978" s="104">
        <v>210431.9</v>
      </c>
      <c r="R2978" s="104">
        <v>210431.9</v>
      </c>
      <c r="S2978" s="104">
        <v>210431.9</v>
      </c>
    </row>
    <row r="2979" spans="2:19">
      <c r="B2979" s="5">
        <v>1991</v>
      </c>
      <c r="C2979" s="104">
        <v>91425.48</v>
      </c>
      <c r="D2979" s="104">
        <v>91425.48</v>
      </c>
      <c r="E2979" s="104">
        <v>91425.48</v>
      </c>
      <c r="F2979" s="104">
        <v>91425.48</v>
      </c>
      <c r="G2979" s="104">
        <v>91425.48</v>
      </c>
      <c r="H2979" s="104">
        <v>91425.48</v>
      </c>
      <c r="I2979" s="104">
        <v>91425.48</v>
      </c>
      <c r="J2979" s="104">
        <v>91425.48</v>
      </c>
      <c r="K2979" s="104">
        <v>91425.48</v>
      </c>
      <c r="L2979" s="104">
        <v>91425.48</v>
      </c>
      <c r="M2979" s="104">
        <v>91425.48</v>
      </c>
      <c r="N2979" s="104">
        <v>91425.48</v>
      </c>
      <c r="O2979" s="104">
        <v>91425.48</v>
      </c>
      <c r="P2979" s="104">
        <v>91425.48</v>
      </c>
      <c r="Q2979" s="104">
        <v>91425.48</v>
      </c>
      <c r="R2979" s="104">
        <v>91425.48</v>
      </c>
      <c r="S2979" s="104">
        <v>91425.48</v>
      </c>
    </row>
    <row r="2980" spans="2:19">
      <c r="B2980" s="5">
        <v>1990</v>
      </c>
      <c r="C2980" s="104">
        <v>140942.57</v>
      </c>
      <c r="D2980" s="104">
        <v>140942.57</v>
      </c>
      <c r="E2980" s="104">
        <v>140942.57</v>
      </c>
      <c r="F2980" s="104">
        <v>140942.57</v>
      </c>
      <c r="G2980" s="104">
        <v>140942.57</v>
      </c>
      <c r="H2980" s="104">
        <v>140942.57</v>
      </c>
      <c r="I2980" s="104">
        <v>140942.57</v>
      </c>
      <c r="J2980" s="104">
        <v>140942.57</v>
      </c>
      <c r="K2980" s="104">
        <v>140942.57</v>
      </c>
      <c r="L2980" s="104">
        <v>140942.57</v>
      </c>
      <c r="M2980" s="104">
        <v>140942.57</v>
      </c>
      <c r="N2980" s="104">
        <v>140942.57</v>
      </c>
      <c r="O2980" s="104">
        <v>140942.57</v>
      </c>
      <c r="P2980" s="104">
        <v>140942.57</v>
      </c>
      <c r="Q2980" s="104">
        <v>140942.57</v>
      </c>
      <c r="R2980" s="104">
        <v>140942.57</v>
      </c>
      <c r="S2980" s="104">
        <v>140942.57</v>
      </c>
    </row>
    <row r="2981" spans="2:19">
      <c r="B2981" s="5">
        <v>1989</v>
      </c>
      <c r="C2981" s="104">
        <v>124375.33</v>
      </c>
      <c r="D2981" s="104">
        <v>124375.33</v>
      </c>
      <c r="E2981" s="104">
        <v>124375.33</v>
      </c>
      <c r="F2981" s="104">
        <v>124375.33</v>
      </c>
      <c r="G2981" s="104">
        <v>124375.33</v>
      </c>
      <c r="H2981" s="104">
        <v>124375.33</v>
      </c>
      <c r="I2981" s="104">
        <v>124375.33</v>
      </c>
      <c r="J2981" s="104">
        <v>124375.33</v>
      </c>
      <c r="K2981" s="104">
        <v>124375.33</v>
      </c>
      <c r="L2981" s="104">
        <v>124375.33</v>
      </c>
      <c r="M2981" s="104">
        <v>124375.33</v>
      </c>
      <c r="N2981" s="104">
        <v>124375.33</v>
      </c>
      <c r="O2981" s="104">
        <v>124375.33</v>
      </c>
      <c r="P2981" s="104">
        <v>124375.33</v>
      </c>
      <c r="Q2981" s="104">
        <v>124375.33</v>
      </c>
      <c r="R2981" s="104">
        <v>124375.33</v>
      </c>
      <c r="S2981" s="104">
        <v>124375.33</v>
      </c>
    </row>
    <row r="2982" spans="2:19">
      <c r="B2982" s="5">
        <v>1988</v>
      </c>
      <c r="C2982" s="104">
        <v>67610.22</v>
      </c>
      <c r="D2982" s="104">
        <v>67610.22</v>
      </c>
      <c r="E2982" s="104">
        <v>67610.22</v>
      </c>
      <c r="F2982" s="104">
        <v>67610.22</v>
      </c>
      <c r="G2982" s="104">
        <v>67610.22</v>
      </c>
      <c r="H2982" s="104">
        <v>67610.22</v>
      </c>
      <c r="I2982" s="104">
        <v>67610.22</v>
      </c>
      <c r="J2982" s="104">
        <v>67610.22</v>
      </c>
      <c r="K2982" s="104">
        <v>67610.22</v>
      </c>
      <c r="L2982" s="104">
        <v>67610.22</v>
      </c>
      <c r="M2982" s="104">
        <v>67610.22</v>
      </c>
      <c r="N2982" s="104">
        <v>67610.22</v>
      </c>
      <c r="O2982" s="104">
        <v>67610.22</v>
      </c>
      <c r="P2982" s="104">
        <v>67610.22</v>
      </c>
      <c r="Q2982" s="104">
        <v>67610.22</v>
      </c>
      <c r="R2982" s="104">
        <v>67610.22</v>
      </c>
      <c r="S2982" s="104">
        <v>67610.22</v>
      </c>
    </row>
    <row r="2983" spans="2:19">
      <c r="B2983" s="5">
        <v>1987</v>
      </c>
      <c r="C2983" s="104">
        <v>83684.56</v>
      </c>
      <c r="D2983" s="104">
        <v>83684.56</v>
      </c>
      <c r="E2983" s="104">
        <v>83684.56</v>
      </c>
      <c r="F2983" s="104">
        <v>83684.56</v>
      </c>
      <c r="G2983" s="104">
        <v>83684.56</v>
      </c>
      <c r="H2983" s="104">
        <v>83684.56</v>
      </c>
      <c r="I2983" s="104">
        <v>83684.56</v>
      </c>
      <c r="J2983" s="104">
        <v>83684.56</v>
      </c>
      <c r="K2983" s="104">
        <v>83684.56</v>
      </c>
      <c r="L2983" s="104">
        <v>83684.56</v>
      </c>
      <c r="M2983" s="104">
        <v>83684.56</v>
      </c>
      <c r="N2983" s="104">
        <v>83684.56</v>
      </c>
      <c r="O2983" s="104">
        <v>83684.56</v>
      </c>
      <c r="P2983" s="104">
        <v>83684.56</v>
      </c>
      <c r="Q2983" s="104">
        <v>83684.56</v>
      </c>
      <c r="R2983" s="104">
        <v>83684.56</v>
      </c>
      <c r="S2983" s="104">
        <v>83684.56</v>
      </c>
    </row>
    <row r="2984" spans="2:19">
      <c r="B2984" s="5">
        <v>1986</v>
      </c>
      <c r="C2984" s="104">
        <v>90949.21</v>
      </c>
      <c r="D2984" s="104">
        <v>90949.21</v>
      </c>
      <c r="E2984" s="104">
        <v>90949.21</v>
      </c>
      <c r="F2984" s="104">
        <v>90949.21</v>
      </c>
      <c r="G2984" s="104">
        <v>90949.21</v>
      </c>
      <c r="H2984" s="104">
        <v>90949.21</v>
      </c>
      <c r="I2984" s="104">
        <v>90949.21</v>
      </c>
      <c r="J2984" s="104">
        <v>90949.21</v>
      </c>
      <c r="K2984" s="104">
        <v>90949.21</v>
      </c>
      <c r="L2984" s="104">
        <v>90949.21</v>
      </c>
      <c r="M2984" s="104">
        <v>90949.21</v>
      </c>
      <c r="N2984" s="104">
        <v>90949.21</v>
      </c>
      <c r="O2984" s="104">
        <v>90949.21</v>
      </c>
      <c r="P2984" s="104">
        <v>90949.21</v>
      </c>
      <c r="Q2984" s="104">
        <v>90949.21</v>
      </c>
      <c r="R2984" s="104">
        <v>90949.21</v>
      </c>
      <c r="S2984" s="104">
        <v>90949.21</v>
      </c>
    </row>
    <row r="2985" spans="2:19">
      <c r="B2985" s="5">
        <v>1985</v>
      </c>
      <c r="C2985" s="104">
        <v>74497.94</v>
      </c>
      <c r="D2985" s="104">
        <v>74497.94</v>
      </c>
      <c r="E2985" s="104">
        <v>74497.94</v>
      </c>
      <c r="F2985" s="104">
        <v>74497.94</v>
      </c>
      <c r="G2985" s="104">
        <v>74497.94</v>
      </c>
      <c r="H2985" s="104">
        <v>74497.94</v>
      </c>
      <c r="I2985" s="104">
        <v>74497.94</v>
      </c>
      <c r="J2985" s="104">
        <v>74497.94</v>
      </c>
      <c r="K2985" s="104">
        <v>74497.94</v>
      </c>
      <c r="L2985" s="104">
        <v>74497.94</v>
      </c>
      <c r="M2985" s="104">
        <v>74497.94</v>
      </c>
      <c r="N2985" s="104">
        <v>74497.94</v>
      </c>
      <c r="O2985" s="104">
        <v>74497.94</v>
      </c>
      <c r="P2985" s="104">
        <v>74497.94</v>
      </c>
      <c r="Q2985" s="104">
        <v>74497.94</v>
      </c>
      <c r="R2985" s="104">
        <v>74497.94</v>
      </c>
      <c r="S2985" s="104">
        <v>74497.94</v>
      </c>
    </row>
    <row r="2986" spans="2:19">
      <c r="B2986" s="5">
        <v>1984</v>
      </c>
      <c r="C2986" s="104">
        <v>85347.71</v>
      </c>
      <c r="D2986" s="104">
        <v>85347.71</v>
      </c>
      <c r="E2986" s="104">
        <v>85347.71</v>
      </c>
      <c r="F2986" s="104">
        <v>85347.71</v>
      </c>
      <c r="G2986" s="104">
        <v>85347.71</v>
      </c>
      <c r="H2986" s="104">
        <v>85347.71</v>
      </c>
      <c r="I2986" s="104">
        <v>85347.71</v>
      </c>
      <c r="J2986" s="104">
        <v>85347.71</v>
      </c>
      <c r="K2986" s="104">
        <v>85347.71</v>
      </c>
      <c r="L2986" s="104">
        <v>85347.71</v>
      </c>
      <c r="M2986" s="104">
        <v>85347.71</v>
      </c>
      <c r="N2986" s="104">
        <v>85347.71</v>
      </c>
      <c r="O2986" s="104">
        <v>85347.71</v>
      </c>
      <c r="P2986" s="104">
        <v>85347.71</v>
      </c>
      <c r="Q2986" s="104">
        <v>85347.71</v>
      </c>
      <c r="R2986" s="104">
        <v>85347.71</v>
      </c>
      <c r="S2986" s="104">
        <v>85347.71</v>
      </c>
    </row>
    <row r="2987" spans="2:19">
      <c r="B2987" s="5">
        <v>1983</v>
      </c>
      <c r="C2987" s="104">
        <v>53407.360000000001</v>
      </c>
      <c r="D2987" s="104">
        <v>53407.360000000001</v>
      </c>
      <c r="E2987" s="104">
        <v>53407.360000000001</v>
      </c>
      <c r="F2987" s="104">
        <v>53407.360000000001</v>
      </c>
      <c r="G2987" s="104">
        <v>53407.360000000001</v>
      </c>
      <c r="H2987" s="104">
        <v>53407.360000000001</v>
      </c>
      <c r="I2987" s="104">
        <v>53407.360000000001</v>
      </c>
      <c r="J2987" s="104">
        <v>53407.360000000001</v>
      </c>
      <c r="K2987" s="104">
        <v>53407.360000000001</v>
      </c>
      <c r="L2987" s="104">
        <v>53407.360000000001</v>
      </c>
      <c r="M2987" s="104">
        <v>53407.360000000001</v>
      </c>
      <c r="N2987" s="104">
        <v>53407.360000000001</v>
      </c>
      <c r="O2987" s="104">
        <v>53407.360000000001</v>
      </c>
      <c r="P2987" s="104">
        <v>53407.360000000001</v>
      </c>
      <c r="Q2987" s="104">
        <v>53407.360000000001</v>
      </c>
      <c r="R2987" s="104">
        <v>53407.360000000001</v>
      </c>
      <c r="S2987" s="104">
        <v>53407.360000000001</v>
      </c>
    </row>
    <row r="2988" spans="2:19">
      <c r="B2988" s="5">
        <v>1982</v>
      </c>
      <c r="C2988" s="104">
        <v>41165.699999999997</v>
      </c>
      <c r="D2988" s="104">
        <v>41165.699999999997</v>
      </c>
      <c r="E2988" s="104">
        <v>41165.699999999997</v>
      </c>
      <c r="F2988" s="104">
        <v>41165.699999999997</v>
      </c>
      <c r="G2988" s="104">
        <v>41165.699999999997</v>
      </c>
      <c r="H2988" s="104">
        <v>41165.699999999997</v>
      </c>
      <c r="I2988" s="104">
        <v>41165.699999999997</v>
      </c>
      <c r="J2988" s="104">
        <v>41165.699999999997</v>
      </c>
      <c r="K2988" s="104">
        <v>41165.699999999997</v>
      </c>
      <c r="L2988" s="104">
        <v>41165.699999999997</v>
      </c>
      <c r="M2988" s="104">
        <v>41165.699999999997</v>
      </c>
      <c r="N2988" s="104">
        <v>41165.699999999997</v>
      </c>
      <c r="O2988" s="104">
        <v>41165.699999999997</v>
      </c>
      <c r="P2988" s="104">
        <v>41165.699999999997</v>
      </c>
      <c r="Q2988" s="104">
        <v>41165.699999999997</v>
      </c>
      <c r="R2988" s="104">
        <v>41165.699999999997</v>
      </c>
      <c r="S2988" s="104">
        <v>41165.699999999997</v>
      </c>
    </row>
    <row r="2989" spans="2:19">
      <c r="B2989" s="5">
        <v>1981</v>
      </c>
      <c r="C2989" s="104">
        <v>38524.410000000003</v>
      </c>
      <c r="D2989" s="104">
        <v>38524.410000000003</v>
      </c>
      <c r="E2989" s="104">
        <v>38524.410000000003</v>
      </c>
      <c r="F2989" s="104">
        <v>38524.410000000003</v>
      </c>
      <c r="G2989" s="104">
        <v>38524.410000000003</v>
      </c>
      <c r="H2989" s="104">
        <v>38524.410000000003</v>
      </c>
      <c r="I2989" s="104">
        <v>38524.410000000003</v>
      </c>
      <c r="J2989" s="104">
        <v>38524.410000000003</v>
      </c>
      <c r="K2989" s="104">
        <v>38524.410000000003</v>
      </c>
      <c r="L2989" s="104">
        <v>38524.410000000003</v>
      </c>
      <c r="M2989" s="104">
        <v>38524.410000000003</v>
      </c>
      <c r="N2989" s="104">
        <v>38524.410000000003</v>
      </c>
      <c r="O2989" s="104">
        <v>38524.410000000003</v>
      </c>
      <c r="P2989" s="104">
        <v>38524.410000000003</v>
      </c>
      <c r="Q2989" s="104">
        <v>38524.410000000003</v>
      </c>
      <c r="R2989" s="104">
        <v>38524.410000000003</v>
      </c>
      <c r="S2989" s="104">
        <v>38524.410000000003</v>
      </c>
    </row>
    <row r="2990" spans="2:19">
      <c r="B2990" s="5">
        <v>1980</v>
      </c>
      <c r="C2990" s="104">
        <v>33798.129999999997</v>
      </c>
      <c r="D2990" s="104">
        <v>33798.129999999997</v>
      </c>
      <c r="E2990" s="104">
        <v>33798.129999999997</v>
      </c>
      <c r="F2990" s="104">
        <v>33798.129999999997</v>
      </c>
      <c r="G2990" s="104">
        <v>33798.129999999997</v>
      </c>
      <c r="H2990" s="104">
        <v>33798.129999999997</v>
      </c>
      <c r="I2990" s="104">
        <v>33798.129999999997</v>
      </c>
      <c r="J2990" s="104">
        <v>33798.129999999997</v>
      </c>
      <c r="K2990" s="104">
        <v>33798.129999999997</v>
      </c>
      <c r="L2990" s="104">
        <v>33798.129999999997</v>
      </c>
      <c r="M2990" s="104">
        <v>33798.129999999997</v>
      </c>
      <c r="N2990" s="104">
        <v>33798.129999999997</v>
      </c>
      <c r="O2990" s="104">
        <v>33798.129999999997</v>
      </c>
      <c r="P2990" s="104">
        <v>33798.129999999997</v>
      </c>
      <c r="Q2990" s="104">
        <v>33798.129999999997</v>
      </c>
      <c r="R2990" s="104">
        <v>33798.129999999997</v>
      </c>
      <c r="S2990" s="104">
        <v>33798.129999999997</v>
      </c>
    </row>
    <row r="2991" spans="2:19">
      <c r="B2991" s="5">
        <v>1979</v>
      </c>
      <c r="C2991" s="104">
        <v>35244.29</v>
      </c>
      <c r="D2991" s="104">
        <v>35244.29</v>
      </c>
      <c r="E2991" s="104">
        <v>35244.29</v>
      </c>
      <c r="F2991" s="104">
        <v>35244.29</v>
      </c>
      <c r="G2991" s="104">
        <v>35244.29</v>
      </c>
      <c r="H2991" s="104">
        <v>35244.29</v>
      </c>
      <c r="I2991" s="104">
        <v>35244.29</v>
      </c>
      <c r="J2991" s="104">
        <v>35244.29</v>
      </c>
      <c r="K2991" s="104">
        <v>35244.29</v>
      </c>
      <c r="L2991" s="104">
        <v>35244.29</v>
      </c>
      <c r="M2991" s="104">
        <v>35244.29</v>
      </c>
      <c r="N2991" s="104">
        <v>35244.29</v>
      </c>
      <c r="O2991" s="104">
        <v>35244.29</v>
      </c>
      <c r="P2991" s="104">
        <v>35244.29</v>
      </c>
      <c r="Q2991" s="104">
        <v>35244.29</v>
      </c>
      <c r="R2991" s="104">
        <v>35244.29</v>
      </c>
      <c r="S2991" s="104">
        <v>35244.29</v>
      </c>
    </row>
    <row r="2992" spans="2:19">
      <c r="B2992" s="5">
        <v>1978</v>
      </c>
      <c r="C2992" s="104">
        <v>16328.44</v>
      </c>
      <c r="D2992" s="104">
        <v>16328.44</v>
      </c>
      <c r="E2992" s="104">
        <v>16328.44</v>
      </c>
      <c r="F2992" s="104">
        <v>16328.44</v>
      </c>
      <c r="G2992" s="104">
        <v>16328.44</v>
      </c>
      <c r="H2992" s="104">
        <v>16328.44</v>
      </c>
      <c r="I2992" s="104">
        <v>16328.44</v>
      </c>
      <c r="J2992" s="104">
        <v>16328.44</v>
      </c>
      <c r="K2992" s="104">
        <v>16328.44</v>
      </c>
      <c r="L2992" s="104">
        <v>16328.44</v>
      </c>
      <c r="M2992" s="104">
        <v>16328.44</v>
      </c>
      <c r="N2992" s="104">
        <v>16328.44</v>
      </c>
      <c r="O2992" s="104">
        <v>16328.44</v>
      </c>
      <c r="P2992" s="104">
        <v>16328.44</v>
      </c>
      <c r="Q2992" s="104">
        <v>16328.44</v>
      </c>
      <c r="R2992" s="104">
        <v>16328.44</v>
      </c>
      <c r="S2992" s="104">
        <v>16328.44</v>
      </c>
    </row>
    <row r="2993" spans="2:19">
      <c r="B2993" s="5">
        <v>1977</v>
      </c>
      <c r="C2993" s="104">
        <v>16905.95</v>
      </c>
      <c r="D2993" s="104">
        <v>16905.95</v>
      </c>
      <c r="E2993" s="104">
        <v>16905.95</v>
      </c>
      <c r="F2993" s="104">
        <v>16905.95</v>
      </c>
      <c r="G2993" s="104">
        <v>16905.95</v>
      </c>
      <c r="H2993" s="104">
        <v>16905.95</v>
      </c>
      <c r="I2993" s="104">
        <v>16905.95</v>
      </c>
      <c r="J2993" s="104">
        <v>16905.95</v>
      </c>
      <c r="K2993" s="104">
        <v>16905.95</v>
      </c>
      <c r="L2993" s="104">
        <v>16905.95</v>
      </c>
      <c r="M2993" s="104">
        <v>16905.95</v>
      </c>
      <c r="N2993" s="104">
        <v>16905.95</v>
      </c>
      <c r="O2993" s="104">
        <v>16905.95</v>
      </c>
      <c r="P2993" s="104">
        <v>16905.95</v>
      </c>
      <c r="Q2993" s="104">
        <v>16905.95</v>
      </c>
      <c r="R2993" s="104">
        <v>16905.95</v>
      </c>
      <c r="S2993" s="104">
        <v>16905.95</v>
      </c>
    </row>
    <row r="2994" spans="2:19">
      <c r="B2994" s="5">
        <v>1976</v>
      </c>
      <c r="C2994" s="104">
        <v>10933.27</v>
      </c>
      <c r="D2994" s="104">
        <v>10933.27</v>
      </c>
      <c r="E2994" s="104">
        <v>10933.27</v>
      </c>
      <c r="F2994" s="104">
        <v>10933.27</v>
      </c>
      <c r="G2994" s="104">
        <v>10933.27</v>
      </c>
      <c r="H2994" s="104">
        <v>10933.27</v>
      </c>
      <c r="I2994" s="104">
        <v>10933.27</v>
      </c>
      <c r="J2994" s="104">
        <v>10933.27</v>
      </c>
      <c r="K2994" s="104">
        <v>10933.27</v>
      </c>
      <c r="L2994" s="104">
        <v>10933.27</v>
      </c>
      <c r="M2994" s="104">
        <v>10933.27</v>
      </c>
      <c r="N2994" s="104">
        <v>10933.27</v>
      </c>
      <c r="O2994" s="104">
        <v>10933.27</v>
      </c>
      <c r="P2994" s="104">
        <v>10933.27</v>
      </c>
      <c r="Q2994" s="104">
        <v>10933.27</v>
      </c>
      <c r="R2994" s="104">
        <v>10933.27</v>
      </c>
      <c r="S2994" s="104">
        <v>10933.27</v>
      </c>
    </row>
    <row r="2995" spans="2:19">
      <c r="B2995" s="5">
        <v>1975</v>
      </c>
      <c r="C2995" s="104">
        <v>10308.91</v>
      </c>
      <c r="D2995" s="104">
        <v>10308.91</v>
      </c>
      <c r="E2995" s="104">
        <v>10308.91</v>
      </c>
      <c r="F2995" s="104">
        <v>10308.91</v>
      </c>
      <c r="G2995" s="104">
        <v>10308.91</v>
      </c>
      <c r="H2995" s="104">
        <v>10308.91</v>
      </c>
      <c r="I2995" s="104">
        <v>10308.91</v>
      </c>
      <c r="J2995" s="104">
        <v>10308.91</v>
      </c>
      <c r="K2995" s="104">
        <v>10308.91</v>
      </c>
      <c r="L2995" s="104">
        <v>10308.91</v>
      </c>
      <c r="M2995" s="104">
        <v>10308.91</v>
      </c>
      <c r="N2995" s="104">
        <v>10308.91</v>
      </c>
      <c r="O2995" s="104">
        <v>10308.91</v>
      </c>
      <c r="P2995" s="104">
        <v>10308.91</v>
      </c>
      <c r="Q2995" s="104">
        <v>10308.91</v>
      </c>
      <c r="R2995" s="104">
        <v>10308.91</v>
      </c>
      <c r="S2995" s="104">
        <v>10308.91</v>
      </c>
    </row>
    <row r="2996" spans="2:19">
      <c r="B2996" s="5">
        <v>1974</v>
      </c>
      <c r="C2996" s="104">
        <v>21857.91</v>
      </c>
      <c r="D2996" s="104">
        <v>21857.91</v>
      </c>
      <c r="E2996" s="104">
        <v>21857.91</v>
      </c>
      <c r="F2996" s="104">
        <v>21857.91</v>
      </c>
      <c r="G2996" s="104">
        <v>21857.91</v>
      </c>
      <c r="H2996" s="104">
        <v>21857.91</v>
      </c>
      <c r="I2996" s="104">
        <v>21857.91</v>
      </c>
      <c r="J2996" s="104">
        <v>21857.91</v>
      </c>
      <c r="K2996" s="104">
        <v>21857.91</v>
      </c>
      <c r="L2996" s="104">
        <v>21857.91</v>
      </c>
      <c r="M2996" s="104">
        <v>21857.91</v>
      </c>
      <c r="N2996" s="104">
        <v>21857.91</v>
      </c>
      <c r="O2996" s="104">
        <v>21857.91</v>
      </c>
      <c r="P2996" s="104">
        <v>21857.91</v>
      </c>
      <c r="Q2996" s="104">
        <v>21857.91</v>
      </c>
      <c r="R2996" s="104">
        <v>21857.91</v>
      </c>
      <c r="S2996" s="104">
        <v>21857.91</v>
      </c>
    </row>
    <row r="2997" spans="2:19">
      <c r="B2997" s="5">
        <v>1973</v>
      </c>
      <c r="C2997" s="104">
        <v>17902.48</v>
      </c>
      <c r="D2997" s="104">
        <v>17902.48</v>
      </c>
      <c r="E2997" s="104">
        <v>17902.48</v>
      </c>
      <c r="F2997" s="104">
        <v>17902.48</v>
      </c>
      <c r="G2997" s="104">
        <v>17902.48</v>
      </c>
      <c r="H2997" s="104">
        <v>17902.48</v>
      </c>
      <c r="I2997" s="104">
        <v>17902.48</v>
      </c>
      <c r="J2997" s="104">
        <v>17902.48</v>
      </c>
      <c r="K2997" s="104">
        <v>17902.48</v>
      </c>
      <c r="L2997" s="104">
        <v>17902.48</v>
      </c>
      <c r="M2997" s="104">
        <v>17902.48</v>
      </c>
      <c r="N2997" s="104">
        <v>17902.48</v>
      </c>
      <c r="O2997" s="104">
        <v>17902.48</v>
      </c>
      <c r="P2997" s="104">
        <v>17902.48</v>
      </c>
      <c r="Q2997" s="104">
        <v>17902.48</v>
      </c>
      <c r="R2997" s="104">
        <v>17902.48</v>
      </c>
      <c r="S2997" s="104">
        <v>17902.48</v>
      </c>
    </row>
    <row r="2998" spans="2:19">
      <c r="B2998" s="5">
        <v>1972</v>
      </c>
      <c r="C2998" s="104">
        <v>20574.88</v>
      </c>
      <c r="D2998" s="104">
        <v>20574.88</v>
      </c>
      <c r="E2998" s="104">
        <v>20574.88</v>
      </c>
      <c r="F2998" s="104">
        <v>20574.88</v>
      </c>
      <c r="G2998" s="104">
        <v>20574.88</v>
      </c>
      <c r="H2998" s="104">
        <v>20574.88</v>
      </c>
      <c r="I2998" s="104">
        <v>20574.88</v>
      </c>
      <c r="J2998" s="104">
        <v>20574.88</v>
      </c>
      <c r="K2998" s="104">
        <v>20574.88</v>
      </c>
      <c r="L2998" s="104">
        <v>20574.88</v>
      </c>
      <c r="M2998" s="104">
        <v>20574.88</v>
      </c>
      <c r="N2998" s="104">
        <v>20574.88</v>
      </c>
      <c r="O2998" s="104">
        <v>20574.88</v>
      </c>
      <c r="P2998" s="104">
        <v>20574.88</v>
      </c>
      <c r="Q2998" s="104">
        <v>20574.88</v>
      </c>
      <c r="R2998" s="104">
        <v>20574.88</v>
      </c>
      <c r="S2998" s="104">
        <v>20574.88</v>
      </c>
    </row>
    <row r="2999" spans="2:19">
      <c r="B2999" s="5">
        <v>1971</v>
      </c>
      <c r="C2999" s="104">
        <v>32445.18</v>
      </c>
      <c r="D2999" s="104">
        <v>32445.18</v>
      </c>
      <c r="E2999" s="104">
        <v>32445.18</v>
      </c>
      <c r="F2999" s="104">
        <v>32445.18</v>
      </c>
      <c r="G2999" s="104">
        <v>32445.18</v>
      </c>
      <c r="H2999" s="104">
        <v>32445.18</v>
      </c>
      <c r="I2999" s="104">
        <v>32445.18</v>
      </c>
      <c r="J2999" s="104">
        <v>32445.18</v>
      </c>
      <c r="K2999" s="104">
        <v>32445.18</v>
      </c>
      <c r="L2999" s="104">
        <v>32445.18</v>
      </c>
      <c r="M2999" s="104">
        <v>32445.18</v>
      </c>
      <c r="N2999" s="104">
        <v>32445.18</v>
      </c>
      <c r="O2999" s="104">
        <v>32445.18</v>
      </c>
      <c r="P2999" s="104">
        <v>32445.18</v>
      </c>
      <c r="Q2999" s="104">
        <v>32445.18</v>
      </c>
      <c r="R2999" s="104">
        <v>32445.18</v>
      </c>
      <c r="S2999" s="104">
        <v>32445.18</v>
      </c>
    </row>
    <row r="3000" spans="2:19">
      <c r="B3000" s="5">
        <v>1970</v>
      </c>
      <c r="C3000" s="104">
        <v>12040.88</v>
      </c>
      <c r="D3000" s="104">
        <v>12040.88</v>
      </c>
      <c r="E3000" s="104">
        <v>12040.88</v>
      </c>
      <c r="F3000" s="104">
        <v>12040.88</v>
      </c>
      <c r="G3000" s="104">
        <v>12040.88</v>
      </c>
      <c r="H3000" s="104">
        <v>12040.88</v>
      </c>
      <c r="I3000" s="104">
        <v>12040.88</v>
      </c>
      <c r="J3000" s="104">
        <v>12040.88</v>
      </c>
      <c r="K3000" s="104">
        <v>12040.88</v>
      </c>
      <c r="L3000" s="104">
        <v>12040.88</v>
      </c>
      <c r="M3000" s="104">
        <v>12040.88</v>
      </c>
      <c r="N3000" s="104">
        <v>12040.88</v>
      </c>
      <c r="O3000" s="104">
        <v>12040.88</v>
      </c>
      <c r="P3000" s="104">
        <v>12040.88</v>
      </c>
      <c r="Q3000" s="104">
        <v>12040.88</v>
      </c>
      <c r="R3000" s="104">
        <v>12040.88</v>
      </c>
      <c r="S3000" s="104">
        <v>12040.88</v>
      </c>
    </row>
    <row r="3001" spans="2:19">
      <c r="B3001" s="5">
        <v>1969</v>
      </c>
      <c r="C3001" s="104">
        <v>5569.26</v>
      </c>
      <c r="D3001" s="104">
        <v>5569.26</v>
      </c>
      <c r="E3001" s="104">
        <v>5569.26</v>
      </c>
      <c r="F3001" s="104">
        <v>5569.26</v>
      </c>
      <c r="G3001" s="104">
        <v>5569.26</v>
      </c>
      <c r="H3001" s="104">
        <v>5569.26</v>
      </c>
      <c r="I3001" s="104">
        <v>5569.26</v>
      </c>
      <c r="J3001" s="104">
        <v>5569.26</v>
      </c>
      <c r="K3001" s="104">
        <v>5569.26</v>
      </c>
      <c r="L3001" s="104">
        <v>5569.26</v>
      </c>
      <c r="M3001" s="104">
        <v>5569.26</v>
      </c>
      <c r="N3001" s="104">
        <v>5569.26</v>
      </c>
      <c r="O3001" s="104">
        <v>5569.26</v>
      </c>
      <c r="P3001" s="104">
        <v>5569.26</v>
      </c>
      <c r="Q3001" s="104">
        <v>5569.26</v>
      </c>
      <c r="R3001" s="104">
        <v>5569.26</v>
      </c>
      <c r="S3001" s="104">
        <v>5569.26</v>
      </c>
    </row>
    <row r="3002" spans="2:19">
      <c r="B3002" s="5">
        <v>1968</v>
      </c>
      <c r="C3002" s="104">
        <v>4670.8</v>
      </c>
      <c r="D3002" s="104">
        <v>4670.8</v>
      </c>
      <c r="E3002" s="104">
        <v>4670.8</v>
      </c>
      <c r="F3002" s="104">
        <v>4670.8</v>
      </c>
      <c r="G3002" s="104">
        <v>4670.8</v>
      </c>
      <c r="H3002" s="104">
        <v>4670.8</v>
      </c>
      <c r="I3002" s="104">
        <v>4670.8</v>
      </c>
      <c r="J3002" s="104">
        <v>4670.8</v>
      </c>
      <c r="K3002" s="104">
        <v>4670.8</v>
      </c>
      <c r="L3002" s="104">
        <v>4670.8</v>
      </c>
      <c r="M3002" s="104">
        <v>4670.8</v>
      </c>
      <c r="N3002" s="104">
        <v>4670.8</v>
      </c>
      <c r="O3002" s="104">
        <v>4670.8</v>
      </c>
      <c r="P3002" s="104">
        <v>4670.8</v>
      </c>
      <c r="Q3002" s="104">
        <v>4670.8</v>
      </c>
      <c r="R3002" s="104">
        <v>4670.8</v>
      </c>
      <c r="S3002" s="104">
        <v>4670.8</v>
      </c>
    </row>
    <row r="3003" spans="2:19">
      <c r="B3003" s="5">
        <v>1967</v>
      </c>
      <c r="C3003" s="104">
        <v>5132.45</v>
      </c>
      <c r="D3003" s="104">
        <v>5132.45</v>
      </c>
      <c r="E3003" s="104">
        <v>5132.45</v>
      </c>
      <c r="F3003" s="104">
        <v>5132.45</v>
      </c>
      <c r="G3003" s="104">
        <v>5132.45</v>
      </c>
      <c r="H3003" s="104">
        <v>5132.45</v>
      </c>
      <c r="I3003" s="104">
        <v>5132.45</v>
      </c>
      <c r="J3003" s="104">
        <v>5132.45</v>
      </c>
      <c r="K3003" s="104">
        <v>5132.45</v>
      </c>
      <c r="L3003" s="104">
        <v>5132.45</v>
      </c>
      <c r="M3003" s="104">
        <v>5132.45</v>
      </c>
      <c r="N3003" s="104">
        <v>5132.45</v>
      </c>
      <c r="O3003" s="104">
        <v>5132.45</v>
      </c>
      <c r="P3003" s="104">
        <v>5132.45</v>
      </c>
      <c r="Q3003" s="104">
        <v>5132.45</v>
      </c>
      <c r="R3003" s="104">
        <v>5132.45</v>
      </c>
      <c r="S3003" s="104">
        <v>5132.45</v>
      </c>
    </row>
    <row r="3004" spans="2:19">
      <c r="B3004" s="5">
        <v>1966</v>
      </c>
      <c r="C3004" s="104">
        <v>11468.38</v>
      </c>
      <c r="D3004" s="104">
        <v>11468.38</v>
      </c>
      <c r="E3004" s="104">
        <v>11468.38</v>
      </c>
      <c r="F3004" s="104">
        <v>11468.38</v>
      </c>
      <c r="G3004" s="104">
        <v>11468.38</v>
      </c>
      <c r="H3004" s="104">
        <v>11468.38</v>
      </c>
      <c r="I3004" s="104">
        <v>11468.38</v>
      </c>
      <c r="J3004" s="104">
        <v>11468.38</v>
      </c>
      <c r="K3004" s="104">
        <v>11468.38</v>
      </c>
      <c r="L3004" s="104">
        <v>11468.38</v>
      </c>
      <c r="M3004" s="104">
        <v>11468.38</v>
      </c>
      <c r="N3004" s="104">
        <v>11468.38</v>
      </c>
      <c r="O3004" s="104">
        <v>11468.38</v>
      </c>
      <c r="P3004" s="104">
        <v>11468.38</v>
      </c>
      <c r="Q3004" s="104">
        <v>11468.38</v>
      </c>
      <c r="R3004" s="104">
        <v>11468.38</v>
      </c>
      <c r="S3004" s="104">
        <v>11468.38</v>
      </c>
    </row>
    <row r="3005" spans="2:19">
      <c r="B3005" s="5">
        <v>1965</v>
      </c>
      <c r="C3005" s="104">
        <v>6523.45</v>
      </c>
      <c r="D3005" s="104">
        <v>6523.45</v>
      </c>
      <c r="E3005" s="104">
        <v>6523.45</v>
      </c>
      <c r="F3005" s="104">
        <v>6523.45</v>
      </c>
      <c r="G3005" s="104">
        <v>6523.45</v>
      </c>
      <c r="H3005" s="104">
        <v>6523.45</v>
      </c>
      <c r="I3005" s="104">
        <v>6523.45</v>
      </c>
      <c r="J3005" s="104">
        <v>6523.45</v>
      </c>
      <c r="K3005" s="104">
        <v>6523.45</v>
      </c>
      <c r="L3005" s="104">
        <v>6523.45</v>
      </c>
      <c r="M3005" s="104">
        <v>6523.45</v>
      </c>
      <c r="N3005" s="104">
        <v>6523.45</v>
      </c>
      <c r="O3005" s="104">
        <v>6523.45</v>
      </c>
      <c r="P3005" s="104">
        <v>6523.45</v>
      </c>
      <c r="Q3005" s="104">
        <v>6523.45</v>
      </c>
      <c r="R3005" s="104">
        <v>6523.45</v>
      </c>
      <c r="S3005" s="104">
        <v>6523.45</v>
      </c>
    </row>
    <row r="3006" spans="2:19">
      <c r="B3006" s="5">
        <v>1964</v>
      </c>
      <c r="C3006" s="104">
        <v>8114.77</v>
      </c>
      <c r="D3006" s="104">
        <v>8114.77</v>
      </c>
      <c r="E3006" s="104">
        <v>8114.77</v>
      </c>
      <c r="F3006" s="104">
        <v>8114.77</v>
      </c>
      <c r="G3006" s="104">
        <v>8114.77</v>
      </c>
      <c r="H3006" s="104">
        <v>8114.77</v>
      </c>
      <c r="I3006" s="104">
        <v>8114.77</v>
      </c>
      <c r="J3006" s="104">
        <v>8114.77</v>
      </c>
      <c r="K3006" s="104">
        <v>8114.77</v>
      </c>
      <c r="L3006" s="104">
        <v>8114.77</v>
      </c>
      <c r="M3006" s="104">
        <v>8114.77</v>
      </c>
      <c r="N3006" s="104">
        <v>8114.77</v>
      </c>
      <c r="O3006" s="104">
        <v>8114.77</v>
      </c>
      <c r="P3006" s="104">
        <v>8114.77</v>
      </c>
      <c r="Q3006" s="104">
        <v>8114.77</v>
      </c>
      <c r="R3006" s="104">
        <v>8114.77</v>
      </c>
      <c r="S3006" s="104">
        <v>8114.77</v>
      </c>
    </row>
    <row r="3007" spans="2:19">
      <c r="B3007" s="5">
        <v>1963</v>
      </c>
      <c r="C3007" s="104">
        <v>10727.49</v>
      </c>
      <c r="D3007" s="104">
        <v>10727.49</v>
      </c>
      <c r="E3007" s="104">
        <v>10727.49</v>
      </c>
      <c r="F3007" s="104">
        <v>10727.49</v>
      </c>
      <c r="G3007" s="104">
        <v>10727.49</v>
      </c>
      <c r="H3007" s="104">
        <v>10727.49</v>
      </c>
      <c r="I3007" s="104">
        <v>10727.49</v>
      </c>
      <c r="J3007" s="104">
        <v>10727.49</v>
      </c>
      <c r="K3007" s="104">
        <v>10727.49</v>
      </c>
      <c r="L3007" s="104">
        <v>10727.49</v>
      </c>
      <c r="M3007" s="104">
        <v>10727.49</v>
      </c>
      <c r="N3007" s="104">
        <v>10727.49</v>
      </c>
      <c r="O3007" s="104">
        <v>10727.49</v>
      </c>
      <c r="P3007" s="104">
        <v>10727.49</v>
      </c>
      <c r="Q3007" s="104">
        <v>10727.49</v>
      </c>
      <c r="R3007" s="104">
        <v>10727.49</v>
      </c>
      <c r="S3007" s="104">
        <v>10727.49</v>
      </c>
    </row>
    <row r="3008" spans="2:19">
      <c r="B3008" s="5">
        <v>1962</v>
      </c>
      <c r="C3008" s="104">
        <v>5613</v>
      </c>
      <c r="D3008" s="104">
        <v>5613</v>
      </c>
      <c r="E3008" s="104">
        <v>5613</v>
      </c>
      <c r="F3008" s="104">
        <v>5613</v>
      </c>
      <c r="G3008" s="104">
        <v>5613</v>
      </c>
      <c r="H3008" s="104">
        <v>5613</v>
      </c>
      <c r="I3008" s="104">
        <v>5613</v>
      </c>
      <c r="J3008" s="104">
        <v>5613</v>
      </c>
      <c r="K3008" s="104">
        <v>5613</v>
      </c>
      <c r="L3008" s="104">
        <v>5613</v>
      </c>
      <c r="M3008" s="104">
        <v>5613</v>
      </c>
      <c r="N3008" s="104">
        <v>5613</v>
      </c>
      <c r="O3008" s="104">
        <v>5613</v>
      </c>
      <c r="P3008" s="104">
        <v>5613</v>
      </c>
      <c r="Q3008" s="104">
        <v>5613</v>
      </c>
      <c r="R3008" s="104">
        <v>5613</v>
      </c>
      <c r="S3008" s="104">
        <v>5613</v>
      </c>
    </row>
    <row r="3009" spans="2:19">
      <c r="B3009" s="5">
        <v>1961</v>
      </c>
      <c r="C3009" s="104">
        <v>2797.81</v>
      </c>
      <c r="D3009" s="104">
        <v>2797.81</v>
      </c>
      <c r="E3009" s="104">
        <v>2797.81</v>
      </c>
      <c r="F3009" s="104">
        <v>2797.81</v>
      </c>
      <c r="G3009" s="104">
        <v>2797.81</v>
      </c>
      <c r="H3009" s="104">
        <v>2797.81</v>
      </c>
      <c r="I3009" s="104">
        <v>2797.81</v>
      </c>
      <c r="J3009" s="104">
        <v>2797.81</v>
      </c>
      <c r="K3009" s="104">
        <v>2797.81</v>
      </c>
      <c r="L3009" s="104">
        <v>2797.81</v>
      </c>
      <c r="M3009" s="104">
        <v>2797.81</v>
      </c>
      <c r="N3009" s="104">
        <v>2797.81</v>
      </c>
      <c r="O3009" s="104">
        <v>2797.81</v>
      </c>
      <c r="P3009" s="104">
        <v>2797.81</v>
      </c>
      <c r="Q3009" s="104">
        <v>2797.81</v>
      </c>
      <c r="R3009" s="104">
        <v>2797.81</v>
      </c>
      <c r="S3009" s="104">
        <v>2797.81</v>
      </c>
    </row>
    <row r="3010" spans="2:19">
      <c r="B3010" s="5">
        <v>1960</v>
      </c>
      <c r="C3010" s="104">
        <v>887.67</v>
      </c>
      <c r="D3010" s="104">
        <v>887.67</v>
      </c>
      <c r="E3010" s="104">
        <v>887.67</v>
      </c>
      <c r="F3010" s="104">
        <v>887.67</v>
      </c>
      <c r="G3010" s="104">
        <v>887.67</v>
      </c>
      <c r="H3010" s="104">
        <v>887.67</v>
      </c>
      <c r="I3010" s="104">
        <v>887.67</v>
      </c>
      <c r="J3010" s="104">
        <v>887.67</v>
      </c>
      <c r="K3010" s="104">
        <v>887.67</v>
      </c>
      <c r="L3010" s="104">
        <v>887.67</v>
      </c>
      <c r="M3010" s="104">
        <v>887.67</v>
      </c>
      <c r="N3010" s="104">
        <v>887.67</v>
      </c>
      <c r="O3010" s="104">
        <v>887.67</v>
      </c>
      <c r="P3010" s="104">
        <v>887.67</v>
      </c>
      <c r="Q3010" s="104">
        <v>887.67</v>
      </c>
      <c r="R3010" s="104">
        <v>887.67</v>
      </c>
      <c r="S3010" s="104">
        <v>887.67</v>
      </c>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104">
        <v>20.45</v>
      </c>
      <c r="D3013" s="104">
        <v>20.45</v>
      </c>
      <c r="E3013" s="104">
        <v>20.45</v>
      </c>
      <c r="F3013" s="104">
        <v>20.45</v>
      </c>
      <c r="G3013" s="104">
        <v>20.45</v>
      </c>
      <c r="H3013" s="104">
        <v>20.45</v>
      </c>
      <c r="I3013" s="104">
        <v>20.45</v>
      </c>
      <c r="J3013" s="104">
        <v>20.45</v>
      </c>
      <c r="K3013" s="104">
        <v>20.45</v>
      </c>
      <c r="L3013" s="104">
        <v>20.45</v>
      </c>
      <c r="M3013" s="104">
        <v>20.45</v>
      </c>
      <c r="N3013" s="104">
        <v>20.45</v>
      </c>
      <c r="O3013" s="104">
        <v>20.45</v>
      </c>
      <c r="P3013" s="104">
        <v>20.45</v>
      </c>
      <c r="Q3013" s="104">
        <v>20.45</v>
      </c>
      <c r="R3013" s="104">
        <v>20.45</v>
      </c>
      <c r="S3013" s="104">
        <v>20.45</v>
      </c>
    </row>
    <row r="3014" spans="2:19">
      <c r="B3014" s="5">
        <v>1956</v>
      </c>
      <c r="C3014" s="104">
        <v>265.64999999999998</v>
      </c>
      <c r="D3014" s="104">
        <v>265.64999999999998</v>
      </c>
      <c r="E3014" s="104">
        <v>265.64999999999998</v>
      </c>
      <c r="F3014" s="104">
        <v>265.64999999999998</v>
      </c>
      <c r="G3014" s="104">
        <v>265.64999999999998</v>
      </c>
      <c r="H3014" s="104">
        <v>265.64999999999998</v>
      </c>
      <c r="I3014" s="104">
        <v>265.64999999999998</v>
      </c>
      <c r="J3014" s="104">
        <v>265.64999999999998</v>
      </c>
      <c r="K3014" s="104">
        <v>265.64999999999998</v>
      </c>
      <c r="L3014" s="104">
        <v>265.64999999999998</v>
      </c>
      <c r="M3014" s="104">
        <v>265.64999999999998</v>
      </c>
      <c r="N3014" s="104">
        <v>265.64999999999998</v>
      </c>
      <c r="O3014" s="104">
        <v>265.64999999999998</v>
      </c>
      <c r="P3014" s="104">
        <v>265.64999999999998</v>
      </c>
      <c r="Q3014" s="104">
        <v>265.64999999999998</v>
      </c>
      <c r="R3014" s="104">
        <v>265.64999999999998</v>
      </c>
      <c r="S3014" s="104">
        <v>265.64999999999998</v>
      </c>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2707581.7600000007</v>
      </c>
      <c r="D3041" s="10">
        <f>SUM(D2963:D3040)</f>
        <v>2760697.5900000008</v>
      </c>
      <c r="E3041" s="10">
        <f>SUM(E2962:E3040)</f>
        <v>2859805.4800000004</v>
      </c>
      <c r="F3041" s="10">
        <f>SUM(F2961:F3040)</f>
        <v>2964040.0000000005</v>
      </c>
      <c r="G3041" s="10">
        <f>SUM(G2960:G3040)</f>
        <v>3053378.1500000008</v>
      </c>
      <c r="H3041" s="10">
        <f>SUM(H2954:H3040)</f>
        <v>3111419.0200000005</v>
      </c>
      <c r="I3041" s="10">
        <f>SUM(I2954:I3040)</f>
        <v>3173339.0500000007</v>
      </c>
      <c r="J3041" s="10">
        <f t="shared" ref="J3041" si="59">SUM(J2954:J3040)</f>
        <v>3264906.3800000004</v>
      </c>
      <c r="K3041" s="10">
        <f>SUM(K2954:K3040)</f>
        <v>3438886.0400000005</v>
      </c>
      <c r="L3041" s="10">
        <f t="shared" ref="L3041" si="60">SUM(L2954:L3040)</f>
        <v>3514811.5600000005</v>
      </c>
      <c r="M3041" s="10">
        <f>SUM(M2954:M3040)</f>
        <v>3603466.6900000004</v>
      </c>
      <c r="N3041" s="10">
        <f>SUM(N2949:N3040)</f>
        <v>3694474.99</v>
      </c>
      <c r="O3041" s="10">
        <f>SUM(O2949:O3040)</f>
        <v>3811745.2000000011</v>
      </c>
      <c r="P3041" s="10">
        <f>SUM(P2949:P3040)</f>
        <v>3918013.2000000007</v>
      </c>
      <c r="Q3041" s="10">
        <f>SUM(Q2949:Q3040)</f>
        <v>4007564.5800000005</v>
      </c>
      <c r="R3041" s="10">
        <f>SUM(R2948:R3040)</f>
        <v>4083355.43</v>
      </c>
      <c r="S3041" s="10">
        <f>SUM(S2948:S3040)</f>
        <v>4202769.4300000006</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104">
        <v>20397.41</v>
      </c>
      <c r="J3148" s="104">
        <v>20397.41</v>
      </c>
      <c r="K3148" s="104">
        <v>20397.41</v>
      </c>
      <c r="L3148" s="104">
        <v>20397.41</v>
      </c>
      <c r="M3148" s="104">
        <v>20397.41</v>
      </c>
      <c r="N3148" s="104">
        <v>20397.41</v>
      </c>
      <c r="O3148" s="104">
        <v>20397.41</v>
      </c>
      <c r="P3148" s="104">
        <v>20397.41</v>
      </c>
      <c r="Q3148" s="104">
        <v>20397.41</v>
      </c>
      <c r="R3148" s="104">
        <v>20397.41</v>
      </c>
      <c r="S3148" s="104">
        <v>20397.41</v>
      </c>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104">
        <v>11852</v>
      </c>
      <c r="F3152" s="104">
        <v>11852</v>
      </c>
      <c r="G3152" s="104">
        <v>11852</v>
      </c>
      <c r="H3152" s="104">
        <v>11852</v>
      </c>
      <c r="I3152" s="104">
        <v>11852</v>
      </c>
      <c r="J3152" s="104">
        <v>11852</v>
      </c>
      <c r="K3152" s="104">
        <v>11852</v>
      </c>
      <c r="L3152" s="104">
        <v>11852</v>
      </c>
      <c r="M3152" s="104">
        <v>11852</v>
      </c>
      <c r="N3152" s="104">
        <v>11852</v>
      </c>
      <c r="O3152" s="104">
        <v>11852</v>
      </c>
      <c r="P3152" s="104">
        <v>11852</v>
      </c>
      <c r="Q3152" s="104">
        <v>11852</v>
      </c>
      <c r="R3152" s="104">
        <v>11852</v>
      </c>
      <c r="S3152" s="104">
        <v>11852</v>
      </c>
    </row>
    <row r="3153" spans="2:19">
      <c r="B3153" s="5">
        <v>2007</v>
      </c>
      <c r="C3153" s="33"/>
      <c r="D3153" s="104">
        <v>13918</v>
      </c>
      <c r="E3153" s="104">
        <v>13918</v>
      </c>
      <c r="F3153" s="104">
        <v>13918</v>
      </c>
      <c r="G3153" s="104">
        <v>13918</v>
      </c>
      <c r="H3153" s="104">
        <v>13918</v>
      </c>
      <c r="I3153" s="104">
        <v>13918</v>
      </c>
      <c r="J3153" s="104">
        <v>13918</v>
      </c>
      <c r="K3153" s="104">
        <v>13918</v>
      </c>
      <c r="L3153" s="104">
        <v>13918</v>
      </c>
      <c r="M3153" s="104">
        <v>13918</v>
      </c>
      <c r="N3153" s="104">
        <v>13918</v>
      </c>
      <c r="O3153" s="104">
        <v>13918</v>
      </c>
      <c r="P3153" s="104">
        <v>13918</v>
      </c>
      <c r="Q3153" s="104">
        <v>13918</v>
      </c>
      <c r="R3153" s="104">
        <v>13918</v>
      </c>
      <c r="S3153" s="104">
        <v>13918</v>
      </c>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104">
        <v>6577.29</v>
      </c>
      <c r="D3156" s="104">
        <v>6577.29</v>
      </c>
      <c r="E3156" s="104">
        <v>6577.29</v>
      </c>
      <c r="F3156" s="104">
        <v>6577.29</v>
      </c>
      <c r="G3156" s="104">
        <v>6577.29</v>
      </c>
      <c r="H3156" s="104">
        <v>6577.29</v>
      </c>
      <c r="I3156" s="104">
        <v>6577.29</v>
      </c>
      <c r="J3156" s="104">
        <v>6577.29</v>
      </c>
      <c r="K3156" s="104">
        <v>6577.29</v>
      </c>
      <c r="L3156" s="104">
        <v>6577.29</v>
      </c>
      <c r="M3156" s="104">
        <v>6577.29</v>
      </c>
      <c r="N3156" s="104">
        <v>6577.29</v>
      </c>
      <c r="O3156" s="104">
        <v>6577.29</v>
      </c>
      <c r="P3156" s="104">
        <v>6577.29</v>
      </c>
      <c r="Q3156" s="104">
        <v>6577.29</v>
      </c>
      <c r="R3156" s="104">
        <v>6577.29</v>
      </c>
      <c r="S3156" s="104">
        <v>6577.29</v>
      </c>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104">
        <v>3461.45</v>
      </c>
      <c r="D3162" s="104">
        <v>3461.45</v>
      </c>
      <c r="E3162" s="104">
        <v>3461.45</v>
      </c>
      <c r="F3162" s="104">
        <v>3461.45</v>
      </c>
      <c r="G3162" s="104">
        <v>3461.45</v>
      </c>
      <c r="H3162" s="104">
        <v>3461.45</v>
      </c>
      <c r="I3162" s="104">
        <v>3461.45</v>
      </c>
      <c r="J3162" s="104">
        <v>3461.45</v>
      </c>
      <c r="K3162" s="104">
        <v>3461.45</v>
      </c>
      <c r="L3162" s="104">
        <v>3461.45</v>
      </c>
      <c r="M3162" s="104">
        <v>3461.45</v>
      </c>
      <c r="N3162" s="104">
        <v>3461.45</v>
      </c>
      <c r="O3162" s="104">
        <v>3461.45</v>
      </c>
      <c r="P3162" s="104">
        <v>3461.45</v>
      </c>
      <c r="Q3162" s="104">
        <v>3461.45</v>
      </c>
      <c r="R3162" s="104">
        <v>3461.45</v>
      </c>
      <c r="S3162" s="104">
        <v>3461.45</v>
      </c>
    </row>
    <row r="3163" spans="2:19">
      <c r="B3163" s="5">
        <v>1997</v>
      </c>
      <c r="C3163" s="104">
        <v>8160.22</v>
      </c>
      <c r="D3163" s="104">
        <v>8160.22</v>
      </c>
      <c r="E3163" s="104">
        <v>8160.22</v>
      </c>
      <c r="F3163" s="104">
        <v>8160.22</v>
      </c>
      <c r="G3163" s="104">
        <v>8160.22</v>
      </c>
      <c r="H3163" s="104">
        <v>8160.22</v>
      </c>
      <c r="I3163" s="104">
        <v>8160.22</v>
      </c>
      <c r="J3163" s="104">
        <v>8160.22</v>
      </c>
      <c r="K3163" s="104">
        <v>8160.22</v>
      </c>
      <c r="L3163" s="104">
        <v>8160.22</v>
      </c>
      <c r="M3163" s="104">
        <v>8160.22</v>
      </c>
      <c r="N3163" s="104">
        <v>8160.22</v>
      </c>
      <c r="O3163" s="104">
        <v>8160.22</v>
      </c>
      <c r="P3163" s="104">
        <v>8160.22</v>
      </c>
      <c r="Q3163" s="104">
        <v>8160.22</v>
      </c>
      <c r="R3163" s="104">
        <v>8160.22</v>
      </c>
      <c r="S3163" s="104">
        <v>8160.22</v>
      </c>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104">
        <v>12914.62</v>
      </c>
      <c r="D3167" s="104">
        <v>12914.62</v>
      </c>
      <c r="E3167" s="104">
        <v>12914.62</v>
      </c>
      <c r="F3167" s="104">
        <v>12914.62</v>
      </c>
      <c r="G3167" s="104">
        <v>12914.62</v>
      </c>
      <c r="H3167" s="104">
        <v>12914.62</v>
      </c>
      <c r="I3167" s="104">
        <v>12914.62</v>
      </c>
      <c r="J3167" s="104">
        <v>12914.62</v>
      </c>
      <c r="K3167" s="104">
        <v>12914.62</v>
      </c>
      <c r="L3167" s="104">
        <v>12914.62</v>
      </c>
      <c r="M3167" s="104">
        <v>12914.62</v>
      </c>
      <c r="N3167" s="104">
        <v>12914.62</v>
      </c>
      <c r="O3167" s="104">
        <v>12914.62</v>
      </c>
      <c r="P3167" s="104">
        <v>12914.62</v>
      </c>
      <c r="Q3167" s="104">
        <v>12914.62</v>
      </c>
      <c r="R3167" s="104">
        <v>12914.62</v>
      </c>
      <c r="S3167" s="104">
        <v>12914.62</v>
      </c>
    </row>
    <row r="3168" spans="2:19">
      <c r="B3168" s="5">
        <v>1992</v>
      </c>
      <c r="C3168" s="104">
        <v>20548.439999999999</v>
      </c>
      <c r="D3168" s="104">
        <v>20548.439999999999</v>
      </c>
      <c r="E3168" s="104">
        <v>20548.439999999999</v>
      </c>
      <c r="F3168" s="104">
        <v>20548.439999999999</v>
      </c>
      <c r="G3168" s="104">
        <v>20548.439999999999</v>
      </c>
      <c r="H3168" s="104">
        <v>20548.439999999999</v>
      </c>
      <c r="I3168" s="104">
        <v>20548.439999999999</v>
      </c>
      <c r="J3168" s="104">
        <v>20548.439999999999</v>
      </c>
      <c r="K3168" s="104">
        <v>20548.439999999999</v>
      </c>
      <c r="L3168" s="104">
        <v>20548.439999999999</v>
      </c>
      <c r="M3168" s="104">
        <v>20548.439999999999</v>
      </c>
      <c r="N3168" s="104">
        <v>20548.439999999999</v>
      </c>
      <c r="O3168" s="104">
        <v>20548.439999999999</v>
      </c>
      <c r="P3168" s="104">
        <v>20548.439999999999</v>
      </c>
      <c r="Q3168" s="104">
        <v>20548.439999999999</v>
      </c>
      <c r="R3168" s="104">
        <v>20548.439999999999</v>
      </c>
      <c r="S3168" s="104">
        <v>20548.439999999999</v>
      </c>
    </row>
    <row r="3169" spans="2:19">
      <c r="B3169" s="5">
        <v>1991</v>
      </c>
      <c r="C3169" s="104">
        <v>14479.48</v>
      </c>
      <c r="D3169" s="104">
        <v>14479.48</v>
      </c>
      <c r="E3169" s="104">
        <v>14479.48</v>
      </c>
      <c r="F3169" s="104">
        <v>14479.48</v>
      </c>
      <c r="G3169" s="104">
        <v>14479.48</v>
      </c>
      <c r="H3169" s="104">
        <v>14479.48</v>
      </c>
      <c r="I3169" s="104">
        <v>14479.48</v>
      </c>
      <c r="J3169" s="104">
        <v>14479.48</v>
      </c>
      <c r="K3169" s="104">
        <v>14479.48</v>
      </c>
      <c r="L3169" s="104">
        <v>14479.48</v>
      </c>
      <c r="M3169" s="104">
        <v>14479.48</v>
      </c>
      <c r="N3169" s="104">
        <v>14479.48</v>
      </c>
      <c r="O3169" s="104">
        <v>14479.48</v>
      </c>
      <c r="P3169" s="104">
        <v>14479.48</v>
      </c>
      <c r="Q3169" s="104">
        <v>14479.48</v>
      </c>
      <c r="R3169" s="104">
        <v>14479.48</v>
      </c>
      <c r="S3169" s="104">
        <v>14479.48</v>
      </c>
    </row>
    <row r="3170" spans="2:19">
      <c r="B3170" s="5">
        <v>1990</v>
      </c>
      <c r="C3170" s="104">
        <v>11905.17</v>
      </c>
      <c r="D3170" s="104">
        <v>11905.17</v>
      </c>
      <c r="E3170" s="104">
        <v>11905.17</v>
      </c>
      <c r="F3170" s="104">
        <v>11905.17</v>
      </c>
      <c r="G3170" s="104">
        <v>11905.17</v>
      </c>
      <c r="H3170" s="104">
        <v>11905.17</v>
      </c>
      <c r="I3170" s="104">
        <v>11905.17</v>
      </c>
      <c r="J3170" s="104">
        <v>11905.17</v>
      </c>
      <c r="K3170" s="104">
        <v>11905.17</v>
      </c>
      <c r="L3170" s="104">
        <v>11905.17</v>
      </c>
      <c r="M3170" s="104">
        <v>11905.17</v>
      </c>
      <c r="N3170" s="104">
        <v>11905.17</v>
      </c>
      <c r="O3170" s="104">
        <v>11905.17</v>
      </c>
      <c r="P3170" s="104">
        <v>11905.17</v>
      </c>
      <c r="Q3170" s="104">
        <v>11905.17</v>
      </c>
      <c r="R3170" s="104">
        <v>11905.17</v>
      </c>
      <c r="S3170" s="104">
        <v>11905.17</v>
      </c>
    </row>
    <row r="3171" spans="2:19">
      <c r="B3171" s="5">
        <v>1989</v>
      </c>
      <c r="C3171" s="104">
        <v>11953.51</v>
      </c>
      <c r="D3171" s="104">
        <v>11953.51</v>
      </c>
      <c r="E3171" s="104">
        <v>11953.51</v>
      </c>
      <c r="F3171" s="104">
        <v>11953.51</v>
      </c>
      <c r="G3171" s="104">
        <v>11953.51</v>
      </c>
      <c r="H3171" s="104">
        <v>11953.51</v>
      </c>
      <c r="I3171" s="104">
        <v>11953.51</v>
      </c>
      <c r="J3171" s="104">
        <v>11953.51</v>
      </c>
      <c r="K3171" s="104">
        <v>11953.51</v>
      </c>
      <c r="L3171" s="104">
        <v>11953.51</v>
      </c>
      <c r="M3171" s="104">
        <v>11953.51</v>
      </c>
      <c r="N3171" s="104">
        <v>11953.51</v>
      </c>
      <c r="O3171" s="104">
        <v>11953.51</v>
      </c>
      <c r="P3171" s="104">
        <v>11953.51</v>
      </c>
      <c r="Q3171" s="104">
        <v>11953.51</v>
      </c>
      <c r="R3171" s="104">
        <v>11953.51</v>
      </c>
      <c r="S3171" s="104">
        <v>11953.51</v>
      </c>
    </row>
    <row r="3172" spans="2:19">
      <c r="B3172" s="5">
        <v>1988</v>
      </c>
      <c r="C3172" s="104">
        <v>4482.75</v>
      </c>
      <c r="D3172" s="104">
        <v>4482.75</v>
      </c>
      <c r="E3172" s="104">
        <v>4482.75</v>
      </c>
      <c r="F3172" s="104">
        <v>4482.75</v>
      </c>
      <c r="G3172" s="104">
        <v>4482.75</v>
      </c>
      <c r="H3172" s="104">
        <v>4482.75</v>
      </c>
      <c r="I3172" s="104">
        <v>4482.75</v>
      </c>
      <c r="J3172" s="104">
        <v>4482.75</v>
      </c>
      <c r="K3172" s="104">
        <v>4482.75</v>
      </c>
      <c r="L3172" s="104">
        <v>4482.75</v>
      </c>
      <c r="M3172" s="104">
        <v>4482.75</v>
      </c>
      <c r="N3172" s="104">
        <v>4482.75</v>
      </c>
      <c r="O3172" s="104">
        <v>4482.75</v>
      </c>
      <c r="P3172" s="104">
        <v>4482.75</v>
      </c>
      <c r="Q3172" s="104">
        <v>4482.75</v>
      </c>
      <c r="R3172" s="104">
        <v>4482.75</v>
      </c>
      <c r="S3172" s="104">
        <v>4482.75</v>
      </c>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104">
        <v>8113.26</v>
      </c>
      <c r="D3174" s="104">
        <v>8113.26</v>
      </c>
      <c r="E3174" s="104">
        <v>8113.26</v>
      </c>
      <c r="F3174" s="104">
        <v>8113.26</v>
      </c>
      <c r="G3174" s="104">
        <v>8113.26</v>
      </c>
      <c r="H3174" s="104">
        <v>8113.26</v>
      </c>
      <c r="I3174" s="104">
        <v>8113.26</v>
      </c>
      <c r="J3174" s="104">
        <v>8113.26</v>
      </c>
      <c r="K3174" s="104">
        <v>8113.26</v>
      </c>
      <c r="L3174" s="104">
        <v>8113.26</v>
      </c>
      <c r="M3174" s="104">
        <v>8113.26</v>
      </c>
      <c r="N3174" s="104">
        <v>8113.26</v>
      </c>
      <c r="O3174" s="104">
        <v>8113.26</v>
      </c>
      <c r="P3174" s="104">
        <v>8113.26</v>
      </c>
      <c r="Q3174" s="104">
        <v>8113.26</v>
      </c>
      <c r="R3174" s="104">
        <v>8113.26</v>
      </c>
      <c r="S3174" s="104">
        <v>8113.26</v>
      </c>
    </row>
    <row r="3175" spans="2:19">
      <c r="B3175" s="5">
        <v>1985</v>
      </c>
      <c r="C3175" s="104">
        <v>7936.88</v>
      </c>
      <c r="D3175" s="104">
        <v>7936.88</v>
      </c>
      <c r="E3175" s="104">
        <v>7936.88</v>
      </c>
      <c r="F3175" s="104">
        <v>7936.88</v>
      </c>
      <c r="G3175" s="104">
        <v>7936.88</v>
      </c>
      <c r="H3175" s="104">
        <v>7936.88</v>
      </c>
      <c r="I3175" s="104">
        <v>7936.88</v>
      </c>
      <c r="J3175" s="104">
        <v>7936.88</v>
      </c>
      <c r="K3175" s="104">
        <v>7936.88</v>
      </c>
      <c r="L3175" s="104">
        <v>7936.88</v>
      </c>
      <c r="M3175" s="104">
        <v>7936.88</v>
      </c>
      <c r="N3175" s="104">
        <v>7936.88</v>
      </c>
      <c r="O3175" s="104">
        <v>7936.88</v>
      </c>
      <c r="P3175" s="104">
        <v>7936.88</v>
      </c>
      <c r="Q3175" s="104">
        <v>7936.88</v>
      </c>
      <c r="R3175" s="104">
        <v>7936.88</v>
      </c>
      <c r="S3175" s="104">
        <v>7936.88</v>
      </c>
    </row>
    <row r="3176" spans="2:19">
      <c r="B3176" s="5">
        <v>1984</v>
      </c>
      <c r="C3176" s="104">
        <v>3763.11</v>
      </c>
      <c r="D3176" s="104">
        <v>3763.11</v>
      </c>
      <c r="E3176" s="104">
        <v>3763.11</v>
      </c>
      <c r="F3176" s="104">
        <v>3763.11</v>
      </c>
      <c r="G3176" s="104">
        <v>3763.11</v>
      </c>
      <c r="H3176" s="104">
        <v>3763.11</v>
      </c>
      <c r="I3176" s="104">
        <v>3763.11</v>
      </c>
      <c r="J3176" s="104">
        <v>3763.11</v>
      </c>
      <c r="K3176" s="104">
        <v>3763.11</v>
      </c>
      <c r="L3176" s="104">
        <v>3763.11</v>
      </c>
      <c r="M3176" s="104">
        <v>3763.11</v>
      </c>
      <c r="N3176" s="104">
        <v>3763.11</v>
      </c>
      <c r="O3176" s="104">
        <v>3763.11</v>
      </c>
      <c r="P3176" s="104">
        <v>3763.11</v>
      </c>
      <c r="Q3176" s="104">
        <v>3763.11</v>
      </c>
      <c r="R3176" s="104">
        <v>3763.11</v>
      </c>
      <c r="S3176" s="104">
        <v>3763.11</v>
      </c>
    </row>
    <row r="3177" spans="2:19">
      <c r="B3177" s="5">
        <v>1983</v>
      </c>
      <c r="C3177" s="104">
        <v>14322.94</v>
      </c>
      <c r="D3177" s="104">
        <v>14322.94</v>
      </c>
      <c r="E3177" s="104">
        <v>14322.94</v>
      </c>
      <c r="F3177" s="104">
        <v>14322.94</v>
      </c>
      <c r="G3177" s="104">
        <v>14322.94</v>
      </c>
      <c r="H3177" s="104">
        <v>14322.94</v>
      </c>
      <c r="I3177" s="104">
        <v>14322.94</v>
      </c>
      <c r="J3177" s="104">
        <v>14322.94</v>
      </c>
      <c r="K3177" s="104">
        <v>14322.94</v>
      </c>
      <c r="L3177" s="104">
        <v>14322.94</v>
      </c>
      <c r="M3177" s="104">
        <v>14322.94</v>
      </c>
      <c r="N3177" s="104">
        <v>14322.94</v>
      </c>
      <c r="O3177" s="104">
        <v>14322.94</v>
      </c>
      <c r="P3177" s="104">
        <v>14322.94</v>
      </c>
      <c r="Q3177" s="104">
        <v>14322.94</v>
      </c>
      <c r="R3177" s="104">
        <v>14322.94</v>
      </c>
      <c r="S3177" s="104">
        <v>14322.94</v>
      </c>
    </row>
    <row r="3178" spans="2:19">
      <c r="B3178" s="5">
        <v>1982</v>
      </c>
      <c r="C3178" s="104">
        <v>41317.519999999997</v>
      </c>
      <c r="D3178" s="104">
        <v>41317.519999999997</v>
      </c>
      <c r="E3178" s="104">
        <v>41317.519999999997</v>
      </c>
      <c r="F3178" s="104">
        <v>41317.519999999997</v>
      </c>
      <c r="G3178" s="104">
        <v>41317.519999999997</v>
      </c>
      <c r="H3178" s="104">
        <v>41317.519999999997</v>
      </c>
      <c r="I3178" s="104">
        <v>41317.519999999997</v>
      </c>
      <c r="J3178" s="104">
        <v>41317.519999999997</v>
      </c>
      <c r="K3178" s="104">
        <v>41317.519999999997</v>
      </c>
      <c r="L3178" s="104">
        <v>41317.519999999997</v>
      </c>
      <c r="M3178" s="104">
        <v>41317.519999999997</v>
      </c>
      <c r="N3178" s="104">
        <v>41317.519999999997</v>
      </c>
      <c r="O3178" s="104">
        <v>41317.519999999997</v>
      </c>
      <c r="P3178" s="104">
        <v>41317.519999999997</v>
      </c>
      <c r="Q3178" s="104">
        <v>41317.519999999997</v>
      </c>
      <c r="R3178" s="104">
        <v>41317.519999999997</v>
      </c>
      <c r="S3178" s="104">
        <v>41317.519999999997</v>
      </c>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104">
        <v>4684.97</v>
      </c>
      <c r="D3180" s="104">
        <v>4684.97</v>
      </c>
      <c r="E3180" s="104">
        <v>4684.97</v>
      </c>
      <c r="F3180" s="104">
        <v>4684.97</v>
      </c>
      <c r="G3180" s="104">
        <v>4684.97</v>
      </c>
      <c r="H3180" s="104">
        <v>4684.97</v>
      </c>
      <c r="I3180" s="104">
        <v>4684.97</v>
      </c>
      <c r="J3180" s="104">
        <v>4684.97</v>
      </c>
      <c r="K3180" s="104">
        <v>4684.97</v>
      </c>
      <c r="L3180" s="104">
        <v>4684.97</v>
      </c>
      <c r="M3180" s="104">
        <v>4684.97</v>
      </c>
      <c r="N3180" s="104">
        <v>4684.97</v>
      </c>
      <c r="O3180" s="104">
        <v>4684.97</v>
      </c>
      <c r="P3180" s="104">
        <v>4684.97</v>
      </c>
      <c r="Q3180" s="104">
        <v>4684.97</v>
      </c>
      <c r="R3180" s="104">
        <v>4684.97</v>
      </c>
      <c r="S3180" s="104">
        <v>4684.97</v>
      </c>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104">
        <v>12736.42</v>
      </c>
      <c r="D3182" s="104">
        <v>12736.42</v>
      </c>
      <c r="E3182" s="104">
        <v>12736.42</v>
      </c>
      <c r="F3182" s="104">
        <v>12736.42</v>
      </c>
      <c r="G3182" s="104">
        <v>12736.42</v>
      </c>
      <c r="H3182" s="104">
        <v>12736.42</v>
      </c>
      <c r="I3182" s="104">
        <v>12736.42</v>
      </c>
      <c r="J3182" s="104">
        <v>12736.42</v>
      </c>
      <c r="K3182" s="104">
        <v>12736.42</v>
      </c>
      <c r="L3182" s="104">
        <v>12736.42</v>
      </c>
      <c r="M3182" s="104">
        <v>12736.42</v>
      </c>
      <c r="N3182" s="104">
        <v>12736.42</v>
      </c>
      <c r="O3182" s="104">
        <v>12736.42</v>
      </c>
      <c r="P3182" s="104">
        <v>12736.42</v>
      </c>
      <c r="Q3182" s="104">
        <v>12736.42</v>
      </c>
      <c r="R3182" s="104">
        <v>12736.42</v>
      </c>
      <c r="S3182" s="104">
        <v>12736.42</v>
      </c>
    </row>
    <row r="3183" spans="2:19">
      <c r="B3183" s="5">
        <v>1977</v>
      </c>
      <c r="C3183" s="104">
        <v>11516.35</v>
      </c>
      <c r="D3183" s="104">
        <v>11516.35</v>
      </c>
      <c r="E3183" s="104">
        <v>11516.35</v>
      </c>
      <c r="F3183" s="104">
        <v>11516.35</v>
      </c>
      <c r="G3183" s="104">
        <v>11516.35</v>
      </c>
      <c r="H3183" s="104">
        <v>11516.35</v>
      </c>
      <c r="I3183" s="104">
        <v>11516.35</v>
      </c>
      <c r="J3183" s="104">
        <v>11516.35</v>
      </c>
      <c r="K3183" s="104">
        <v>11516.35</v>
      </c>
      <c r="L3183" s="104">
        <v>11516.35</v>
      </c>
      <c r="M3183" s="104">
        <v>11516.35</v>
      </c>
      <c r="N3183" s="104">
        <v>11516.35</v>
      </c>
      <c r="O3183" s="104">
        <v>11516.35</v>
      </c>
      <c r="P3183" s="104">
        <v>11516.35</v>
      </c>
      <c r="Q3183" s="104">
        <v>11516.35</v>
      </c>
      <c r="R3183" s="104">
        <v>11516.35</v>
      </c>
      <c r="S3183" s="104">
        <v>11516.35</v>
      </c>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104">
        <v>14275.02</v>
      </c>
      <c r="D3185" s="104">
        <v>14275.02</v>
      </c>
      <c r="E3185" s="104">
        <v>14275.02</v>
      </c>
      <c r="F3185" s="104">
        <v>14275.02</v>
      </c>
      <c r="G3185" s="104">
        <v>14275.02</v>
      </c>
      <c r="H3185" s="104">
        <v>14275.02</v>
      </c>
      <c r="I3185" s="104">
        <v>14275.02</v>
      </c>
      <c r="J3185" s="104">
        <v>14275.02</v>
      </c>
      <c r="K3185" s="104">
        <v>14275.02</v>
      </c>
      <c r="L3185" s="104">
        <v>14275.02</v>
      </c>
      <c r="M3185" s="104">
        <v>14275.02</v>
      </c>
      <c r="N3185" s="104">
        <v>14275.02</v>
      </c>
      <c r="O3185" s="104">
        <v>14275.02</v>
      </c>
      <c r="P3185" s="104">
        <v>14275.02</v>
      </c>
      <c r="Q3185" s="104">
        <v>14275.02</v>
      </c>
      <c r="R3185" s="104">
        <v>14275.02</v>
      </c>
      <c r="S3185" s="104">
        <v>14275.02</v>
      </c>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104">
        <v>27466.52</v>
      </c>
      <c r="D3189" s="104">
        <v>27466.52</v>
      </c>
      <c r="E3189" s="104">
        <v>27466.52</v>
      </c>
      <c r="F3189" s="104">
        <v>27466.52</v>
      </c>
      <c r="G3189" s="104">
        <v>27466.52</v>
      </c>
      <c r="H3189" s="104">
        <v>27466.52</v>
      </c>
      <c r="I3189" s="104">
        <v>27466.52</v>
      </c>
      <c r="J3189" s="104">
        <v>27466.52</v>
      </c>
      <c r="K3189" s="104">
        <v>27466.52</v>
      </c>
      <c r="L3189" s="104">
        <v>27466.52</v>
      </c>
      <c r="M3189" s="104">
        <v>27466.52</v>
      </c>
      <c r="N3189" s="104">
        <v>27466.52</v>
      </c>
      <c r="O3189" s="104">
        <v>27466.52</v>
      </c>
      <c r="P3189" s="104">
        <v>27466.52</v>
      </c>
      <c r="Q3189" s="104">
        <v>27466.52</v>
      </c>
      <c r="R3189" s="104">
        <v>27466.52</v>
      </c>
      <c r="S3189" s="104">
        <v>27466.52</v>
      </c>
    </row>
    <row r="3190" spans="2:19">
      <c r="B3190" s="5">
        <v>1970</v>
      </c>
      <c r="C3190" s="104">
        <v>18833.7</v>
      </c>
      <c r="D3190" s="104">
        <v>12492.66</v>
      </c>
      <c r="E3190" s="104">
        <v>12492.66</v>
      </c>
      <c r="F3190" s="104">
        <v>12492.66</v>
      </c>
      <c r="G3190" s="104">
        <v>12492.66</v>
      </c>
      <c r="H3190" s="104">
        <v>12492.66</v>
      </c>
      <c r="I3190" s="104">
        <v>12492.66</v>
      </c>
      <c r="J3190" s="104">
        <v>12492.66</v>
      </c>
      <c r="K3190" s="104">
        <v>12492.66</v>
      </c>
      <c r="L3190" s="104">
        <v>12492.66</v>
      </c>
      <c r="M3190" s="104">
        <v>12492.66</v>
      </c>
      <c r="N3190" s="104">
        <v>12492.66</v>
      </c>
      <c r="O3190" s="104">
        <v>12492.66</v>
      </c>
      <c r="P3190" s="104">
        <v>12492.66</v>
      </c>
      <c r="Q3190" s="104">
        <v>12492.66</v>
      </c>
      <c r="R3190" s="104">
        <v>12492.66</v>
      </c>
      <c r="S3190" s="104">
        <v>12492.66</v>
      </c>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104">
        <v>5068.4399999999996</v>
      </c>
      <c r="D3193" s="104">
        <v>5068.4399999999996</v>
      </c>
      <c r="E3193" s="104">
        <v>5068.4399999999996</v>
      </c>
      <c r="F3193" s="104">
        <v>5068.4399999999996</v>
      </c>
      <c r="G3193" s="104">
        <v>5068.4399999999996</v>
      </c>
      <c r="H3193" s="104">
        <v>5068.4399999999996</v>
      </c>
      <c r="I3193" s="104">
        <v>5068.4399999999996</v>
      </c>
      <c r="J3193" s="104">
        <v>5068.4399999999996</v>
      </c>
      <c r="K3193" s="104">
        <v>5068.4399999999996</v>
      </c>
      <c r="L3193" s="104">
        <v>5068.4399999999996</v>
      </c>
      <c r="M3193" s="104">
        <v>5068.4399999999996</v>
      </c>
      <c r="N3193" s="104">
        <v>5068.4399999999996</v>
      </c>
      <c r="O3193" s="104">
        <v>5068.4399999999996</v>
      </c>
      <c r="P3193" s="104">
        <v>5068.4399999999996</v>
      </c>
      <c r="Q3193" s="104">
        <v>5068.4399999999996</v>
      </c>
      <c r="R3193" s="104">
        <v>5068.4399999999996</v>
      </c>
      <c r="S3193" s="104">
        <v>5068.4399999999996</v>
      </c>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104">
        <v>3486.68</v>
      </c>
      <c r="D3195" s="104">
        <v>3486.68</v>
      </c>
      <c r="E3195" s="104">
        <v>3486.68</v>
      </c>
      <c r="F3195" s="104">
        <v>3486.68</v>
      </c>
      <c r="G3195" s="104">
        <v>3486.68</v>
      </c>
      <c r="H3195" s="104">
        <v>3486.68</v>
      </c>
      <c r="I3195" s="104">
        <v>3486.68</v>
      </c>
      <c r="J3195" s="104">
        <v>3486.68</v>
      </c>
      <c r="K3195" s="104">
        <v>3486.68</v>
      </c>
      <c r="L3195" s="104">
        <v>3486.68</v>
      </c>
      <c r="M3195" s="104">
        <v>3486.68</v>
      </c>
      <c r="N3195" s="104">
        <v>3486.68</v>
      </c>
      <c r="O3195" s="104">
        <v>3486.68</v>
      </c>
      <c r="P3195" s="104">
        <v>3486.68</v>
      </c>
      <c r="Q3195" s="104">
        <v>3486.68</v>
      </c>
      <c r="R3195" s="104">
        <v>3486.68</v>
      </c>
      <c r="S3195" s="104">
        <v>3486.68</v>
      </c>
    </row>
    <row r="3196" spans="2:19">
      <c r="B3196" s="5">
        <v>1964</v>
      </c>
      <c r="C3196" s="104">
        <v>3630.17</v>
      </c>
      <c r="D3196" s="104">
        <v>3630.17</v>
      </c>
      <c r="E3196" s="104">
        <v>3630.17</v>
      </c>
      <c r="F3196" s="104">
        <v>3630.17</v>
      </c>
      <c r="G3196" s="104">
        <v>3630.17</v>
      </c>
      <c r="H3196" s="104">
        <v>3630.17</v>
      </c>
      <c r="I3196" s="104">
        <v>3630.17</v>
      </c>
      <c r="J3196" s="104">
        <v>3630.17</v>
      </c>
      <c r="K3196" s="104">
        <v>3630.17</v>
      </c>
      <c r="L3196" s="104">
        <v>3630.17</v>
      </c>
      <c r="M3196" s="104">
        <v>3630.17</v>
      </c>
      <c r="N3196" s="104">
        <v>3630.17</v>
      </c>
      <c r="O3196" s="104">
        <v>3630.17</v>
      </c>
      <c r="P3196" s="104">
        <v>3630.17</v>
      </c>
      <c r="Q3196" s="104">
        <v>3630.17</v>
      </c>
      <c r="R3196" s="104">
        <v>3630.17</v>
      </c>
      <c r="S3196" s="104">
        <v>3630.17</v>
      </c>
    </row>
    <row r="3197" spans="2:19">
      <c r="B3197" s="5">
        <v>1963</v>
      </c>
      <c r="C3197" s="104">
        <v>3549.13</v>
      </c>
      <c r="D3197" s="104">
        <v>3549.13</v>
      </c>
      <c r="E3197" s="104">
        <v>3549.13</v>
      </c>
      <c r="F3197" s="104">
        <v>3549.13</v>
      </c>
      <c r="G3197" s="104">
        <v>3549.13</v>
      </c>
      <c r="H3197" s="104">
        <v>3549.13</v>
      </c>
      <c r="I3197" s="104">
        <v>3549.13</v>
      </c>
      <c r="J3197" s="104">
        <v>3549.13</v>
      </c>
      <c r="K3197" s="104">
        <v>3549.13</v>
      </c>
      <c r="L3197" s="104">
        <v>3549.13</v>
      </c>
      <c r="M3197" s="104">
        <v>3549.13</v>
      </c>
      <c r="N3197" s="104">
        <v>3549.13</v>
      </c>
      <c r="O3197" s="104">
        <v>3549.13</v>
      </c>
      <c r="P3197" s="104">
        <v>3549.13</v>
      </c>
      <c r="Q3197" s="104">
        <v>3549.13</v>
      </c>
      <c r="R3197" s="104">
        <v>3549.13</v>
      </c>
      <c r="S3197" s="104">
        <v>3549.13</v>
      </c>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275184.03999999998</v>
      </c>
      <c r="D3231" s="10">
        <f>SUM(D3153:D3230)</f>
        <v>282760.99999999994</v>
      </c>
      <c r="E3231" s="10">
        <f>SUM(E3152:E3230)</f>
        <v>294612.99999999994</v>
      </c>
      <c r="F3231" s="10">
        <f>SUM(F3151:F3230)</f>
        <v>294612.99999999994</v>
      </c>
      <c r="G3231" s="10">
        <f>SUM(G3150:G3230)</f>
        <v>294612.99999999994</v>
      </c>
      <c r="H3231" s="10">
        <f>SUM(H3144:H3230)</f>
        <v>294612.99999999994</v>
      </c>
      <c r="I3231" s="10">
        <f>SUM(I3144:I3230)</f>
        <v>315010.40999999997</v>
      </c>
      <c r="J3231" s="10">
        <f t="shared" ref="J3231" si="63">SUM(J3144:J3230)</f>
        <v>315010.40999999997</v>
      </c>
      <c r="K3231" s="10">
        <f>SUM(K3144:K3230)</f>
        <v>315010.40999999997</v>
      </c>
      <c r="L3231" s="10">
        <f t="shared" ref="L3231" si="64">SUM(L3144:L3230)</f>
        <v>315010.40999999997</v>
      </c>
      <c r="M3231" s="10">
        <f>SUM(M3144:M3230)</f>
        <v>315010.40999999997</v>
      </c>
      <c r="N3231" s="10">
        <f>SUM(N3139:N3230)</f>
        <v>315010.40999999997</v>
      </c>
      <c r="O3231" s="10">
        <f>SUM(O3139:O3230)</f>
        <v>315010.40999999997</v>
      </c>
      <c r="P3231" s="10">
        <f>SUM(P3139:P3230)</f>
        <v>315010.40999999997</v>
      </c>
      <c r="Q3231" s="10">
        <f>SUM(Q3139:Q3230)</f>
        <v>315010.40999999997</v>
      </c>
      <c r="R3231" s="10">
        <f>SUM(R3138:R3230)</f>
        <v>315010.40999999997</v>
      </c>
      <c r="S3231" s="10">
        <f>SUM(S3138:S3230)</f>
        <v>315010.40999999997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104">
        <v>14900</v>
      </c>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104">
        <v>1364.14</v>
      </c>
      <c r="R3235" s="104">
        <v>1364.14</v>
      </c>
      <c r="S3235" s="104">
        <v>1364.14</v>
      </c>
    </row>
    <row r="3236" spans="1:19">
      <c r="A3236" s="37"/>
      <c r="B3236" s="5">
        <v>2019</v>
      </c>
      <c r="C3236" s="33"/>
      <c r="D3236" s="33"/>
      <c r="E3236" s="33"/>
      <c r="F3236" s="33"/>
      <c r="G3236" s="33"/>
      <c r="H3236" s="33"/>
      <c r="I3236" s="33"/>
      <c r="J3236" s="33"/>
      <c r="K3236" s="33"/>
      <c r="L3236" s="33"/>
      <c r="M3236" s="33"/>
      <c r="N3236" s="33"/>
      <c r="O3236" s="33"/>
      <c r="P3236" s="104">
        <v>5465.95</v>
      </c>
      <c r="Q3236" s="104">
        <v>5465.95</v>
      </c>
      <c r="R3236" s="104">
        <v>5465.95</v>
      </c>
      <c r="S3236" s="104">
        <v>5465.95</v>
      </c>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104">
        <v>2244.6999999999998</v>
      </c>
      <c r="N3239" s="104">
        <v>2244.6999999999998</v>
      </c>
      <c r="O3239" s="104">
        <v>2244.6999999999998</v>
      </c>
      <c r="P3239" s="104">
        <v>2244.6999999999998</v>
      </c>
      <c r="Q3239" s="104">
        <v>2244.6999999999998</v>
      </c>
      <c r="R3239" s="104">
        <v>2244.6999999999998</v>
      </c>
      <c r="S3239" s="104">
        <v>2244.6999999999998</v>
      </c>
    </row>
    <row r="3240" spans="1:19">
      <c r="B3240" s="5">
        <v>2015</v>
      </c>
      <c r="C3240" s="33"/>
      <c r="D3240" s="33"/>
      <c r="E3240" s="33"/>
      <c r="F3240" s="33"/>
      <c r="G3240" s="33"/>
      <c r="H3240" s="33"/>
      <c r="I3240" s="33"/>
      <c r="J3240" s="33"/>
      <c r="K3240" s="33"/>
      <c r="L3240" s="104">
        <v>2070.9499999999998</v>
      </c>
      <c r="M3240" s="104">
        <v>2070.9499999999998</v>
      </c>
      <c r="N3240" s="104">
        <v>2070.9499999999998</v>
      </c>
      <c r="O3240" s="104">
        <v>2070.9499999999998</v>
      </c>
      <c r="P3240" s="104">
        <v>2070.9499999999998</v>
      </c>
      <c r="Q3240" s="104">
        <v>2070.9499999999998</v>
      </c>
      <c r="R3240" s="104">
        <v>2070.9499999999998</v>
      </c>
      <c r="S3240" s="104">
        <v>2070.9499999999998</v>
      </c>
    </row>
    <row r="3241" spans="1:19">
      <c r="B3241" s="5">
        <v>2014</v>
      </c>
      <c r="C3241" s="33"/>
      <c r="D3241" s="33"/>
      <c r="E3241" s="33"/>
      <c r="F3241" s="33"/>
      <c r="G3241" s="33"/>
      <c r="H3241" s="33"/>
      <c r="I3241" s="33"/>
      <c r="J3241" s="33"/>
      <c r="K3241" s="104">
        <v>3254.35</v>
      </c>
      <c r="L3241" s="104">
        <v>3254.35</v>
      </c>
      <c r="M3241" s="104">
        <v>3254.35</v>
      </c>
      <c r="N3241" s="104">
        <v>3254.35</v>
      </c>
      <c r="O3241" s="104">
        <v>3254.35</v>
      </c>
      <c r="P3241" s="104">
        <v>3254.35</v>
      </c>
      <c r="Q3241" s="104">
        <v>3254.35</v>
      </c>
      <c r="R3241" s="104">
        <v>3254.35</v>
      </c>
      <c r="S3241" s="104">
        <v>3254.35</v>
      </c>
    </row>
    <row r="3242" spans="1:19">
      <c r="B3242" s="5">
        <v>2013</v>
      </c>
      <c r="C3242" s="33"/>
      <c r="D3242" s="33"/>
      <c r="E3242" s="33"/>
      <c r="F3242" s="33"/>
      <c r="G3242" s="33"/>
      <c r="H3242" s="33"/>
      <c r="I3242" s="33"/>
      <c r="J3242" s="104">
        <v>8844.59</v>
      </c>
      <c r="K3242" s="104">
        <v>8844.59</v>
      </c>
      <c r="L3242" s="104">
        <v>8844.59</v>
      </c>
      <c r="M3242" s="104">
        <v>8844.59</v>
      </c>
      <c r="N3242" s="104">
        <v>8844.59</v>
      </c>
      <c r="O3242" s="104">
        <v>8844.59</v>
      </c>
      <c r="P3242" s="104">
        <v>8844.59</v>
      </c>
      <c r="Q3242" s="104">
        <v>8844.59</v>
      </c>
      <c r="R3242" s="104">
        <v>8844.59</v>
      </c>
      <c r="S3242" s="104">
        <v>8844.59</v>
      </c>
    </row>
    <row r="3243" spans="1:19">
      <c r="B3243" s="5">
        <v>2012</v>
      </c>
      <c r="C3243" s="33"/>
      <c r="D3243" s="33"/>
      <c r="E3243" s="33"/>
      <c r="F3243" s="33"/>
      <c r="G3243" s="33"/>
      <c r="H3243" s="33"/>
      <c r="I3243" s="104">
        <v>5800.58</v>
      </c>
      <c r="J3243" s="104">
        <v>5800.58</v>
      </c>
      <c r="K3243" s="104">
        <v>5800.58</v>
      </c>
      <c r="L3243" s="104">
        <v>5800.58</v>
      </c>
      <c r="M3243" s="104">
        <v>5800.58</v>
      </c>
      <c r="N3243" s="104">
        <v>5800.58</v>
      </c>
      <c r="O3243" s="104">
        <v>5800.58</v>
      </c>
      <c r="P3243" s="104">
        <v>5800.58</v>
      </c>
      <c r="Q3243" s="104">
        <v>5800.58</v>
      </c>
      <c r="R3243" s="104">
        <v>5800.58</v>
      </c>
      <c r="S3243" s="104">
        <v>5800.58</v>
      </c>
    </row>
    <row r="3244" spans="1:19">
      <c r="B3244" s="5">
        <v>2011</v>
      </c>
      <c r="C3244" s="33"/>
      <c r="D3244" s="33"/>
      <c r="E3244" s="33"/>
      <c r="F3244" s="33"/>
      <c r="G3244" s="33"/>
      <c r="H3244" s="104">
        <v>7574.05</v>
      </c>
      <c r="I3244" s="104">
        <v>7574.05</v>
      </c>
      <c r="J3244" s="104">
        <v>7574.05</v>
      </c>
      <c r="K3244" s="104">
        <v>7574.05</v>
      </c>
      <c r="L3244" s="104">
        <v>7574.05</v>
      </c>
      <c r="M3244" s="104">
        <v>7574.05</v>
      </c>
      <c r="N3244" s="104">
        <v>7574.05</v>
      </c>
      <c r="O3244" s="104">
        <v>7574.05</v>
      </c>
      <c r="P3244" s="104">
        <v>7574.05</v>
      </c>
      <c r="Q3244" s="104">
        <v>7574.05</v>
      </c>
      <c r="R3244" s="104">
        <v>7574.05</v>
      </c>
      <c r="S3244" s="104">
        <v>7574.05</v>
      </c>
    </row>
    <row r="3245" spans="1:19">
      <c r="B3245" s="5">
        <v>2010</v>
      </c>
      <c r="C3245" s="33"/>
      <c r="D3245" s="33"/>
      <c r="E3245" s="33"/>
      <c r="F3245" s="33"/>
      <c r="G3245" s="104">
        <v>21170.639999999999</v>
      </c>
      <c r="H3245" s="104">
        <v>21170.639999999999</v>
      </c>
      <c r="I3245" s="104">
        <v>21170.639999999999</v>
      </c>
      <c r="J3245" s="104">
        <v>21170.639999999999</v>
      </c>
      <c r="K3245" s="104">
        <v>21170.639999999999</v>
      </c>
      <c r="L3245" s="104">
        <v>21170.639999999999</v>
      </c>
      <c r="M3245" s="104">
        <v>21170.639999999999</v>
      </c>
      <c r="N3245" s="104">
        <v>21170.639999999999</v>
      </c>
      <c r="O3245" s="104">
        <v>21170.639999999999</v>
      </c>
      <c r="P3245" s="104">
        <v>21170.639999999999</v>
      </c>
      <c r="Q3245" s="104">
        <v>21170.639999999999</v>
      </c>
      <c r="R3245" s="104">
        <v>21170.639999999999</v>
      </c>
      <c r="S3245" s="104">
        <v>21170.639999999999</v>
      </c>
    </row>
    <row r="3246" spans="1:19">
      <c r="B3246" s="5">
        <v>2009</v>
      </c>
      <c r="C3246" s="33"/>
      <c r="D3246" s="33"/>
      <c r="E3246" s="33"/>
      <c r="F3246" s="104">
        <v>2037</v>
      </c>
      <c r="G3246" s="104">
        <v>2037</v>
      </c>
      <c r="H3246" s="104">
        <v>2037</v>
      </c>
      <c r="I3246" s="104">
        <v>2037</v>
      </c>
      <c r="J3246" s="104">
        <v>2037</v>
      </c>
      <c r="K3246" s="104">
        <v>2037</v>
      </c>
      <c r="L3246" s="104">
        <v>2037</v>
      </c>
      <c r="M3246" s="104">
        <v>2037</v>
      </c>
      <c r="N3246" s="104">
        <v>2037</v>
      </c>
      <c r="O3246" s="104">
        <v>2037</v>
      </c>
      <c r="P3246" s="104">
        <v>2037</v>
      </c>
      <c r="Q3246" s="104">
        <v>2037</v>
      </c>
      <c r="R3246" s="104">
        <v>2037</v>
      </c>
      <c r="S3246" s="104">
        <v>2037</v>
      </c>
    </row>
    <row r="3247" spans="1:19">
      <c r="B3247" s="5">
        <v>2008</v>
      </c>
      <c r="C3247" s="33"/>
      <c r="D3247" s="33"/>
      <c r="E3247" s="104">
        <v>21139.06</v>
      </c>
      <c r="F3247" s="104">
        <v>21139.06</v>
      </c>
      <c r="G3247" s="104">
        <v>21139.06</v>
      </c>
      <c r="H3247" s="104">
        <v>21139.06</v>
      </c>
      <c r="I3247" s="104">
        <v>21139.06</v>
      </c>
      <c r="J3247" s="104">
        <v>21139.06</v>
      </c>
      <c r="K3247" s="104">
        <v>21139.06</v>
      </c>
      <c r="L3247" s="104">
        <v>21139.06</v>
      </c>
      <c r="M3247" s="104">
        <v>21139.06</v>
      </c>
      <c r="N3247" s="104">
        <v>21139.06</v>
      </c>
      <c r="O3247" s="104">
        <v>21139.06</v>
      </c>
      <c r="P3247" s="104">
        <v>21139.06</v>
      </c>
      <c r="Q3247" s="104">
        <v>21139.06</v>
      </c>
      <c r="R3247" s="104">
        <v>21139.06</v>
      </c>
      <c r="S3247" s="104">
        <v>21139.06</v>
      </c>
    </row>
    <row r="3248" spans="1:19">
      <c r="B3248" s="5">
        <v>2007</v>
      </c>
      <c r="C3248" s="33"/>
      <c r="D3248" s="104">
        <v>7982.4</v>
      </c>
      <c r="E3248" s="104">
        <v>7982.4</v>
      </c>
      <c r="F3248" s="104">
        <v>7982.4</v>
      </c>
      <c r="G3248" s="104">
        <v>7982.4</v>
      </c>
      <c r="H3248" s="104">
        <v>7982.4</v>
      </c>
      <c r="I3248" s="104">
        <v>7982.4</v>
      </c>
      <c r="J3248" s="104">
        <v>7982.4</v>
      </c>
      <c r="K3248" s="104">
        <v>7982.4</v>
      </c>
      <c r="L3248" s="104">
        <v>7982.4</v>
      </c>
      <c r="M3248" s="104">
        <v>7982.4</v>
      </c>
      <c r="N3248" s="104">
        <v>7982.4</v>
      </c>
      <c r="O3248" s="104">
        <v>7982.4</v>
      </c>
      <c r="P3248" s="104">
        <v>7982.4</v>
      </c>
      <c r="Q3248" s="104">
        <v>7982.4</v>
      </c>
      <c r="R3248" s="104">
        <v>7982.4</v>
      </c>
      <c r="S3248" s="104">
        <v>7982.4</v>
      </c>
    </row>
    <row r="3249" spans="2:19">
      <c r="B3249" s="5">
        <v>2006</v>
      </c>
      <c r="C3249" s="104">
        <v>30641.35</v>
      </c>
      <c r="D3249" s="104">
        <v>30641.35</v>
      </c>
      <c r="E3249" s="104">
        <v>30641.35</v>
      </c>
      <c r="F3249" s="104">
        <v>30641.35</v>
      </c>
      <c r="G3249" s="104">
        <v>30641.35</v>
      </c>
      <c r="H3249" s="104">
        <v>30641.35</v>
      </c>
      <c r="I3249" s="104">
        <v>30641.35</v>
      </c>
      <c r="J3249" s="104">
        <v>30641.35</v>
      </c>
      <c r="K3249" s="104">
        <v>30641.35</v>
      </c>
      <c r="L3249" s="104">
        <v>30641.35</v>
      </c>
      <c r="M3249" s="104">
        <v>30641.35</v>
      </c>
      <c r="N3249" s="104">
        <v>30641.35</v>
      </c>
      <c r="O3249" s="104">
        <v>30641.35</v>
      </c>
      <c r="P3249" s="104">
        <v>30641.35</v>
      </c>
      <c r="Q3249" s="104">
        <v>30641.35</v>
      </c>
      <c r="R3249" s="104">
        <v>30641.35</v>
      </c>
      <c r="S3249" s="104">
        <v>30641.35</v>
      </c>
    </row>
    <row r="3250" spans="2:19">
      <c r="B3250" s="5">
        <v>2005</v>
      </c>
      <c r="C3250" s="104">
        <v>9005.7199999999993</v>
      </c>
      <c r="D3250" s="104">
        <v>9005.7199999999993</v>
      </c>
      <c r="E3250" s="104">
        <v>9005.7199999999993</v>
      </c>
      <c r="F3250" s="104">
        <v>9005.7199999999993</v>
      </c>
      <c r="G3250" s="104">
        <v>9005.7199999999993</v>
      </c>
      <c r="H3250" s="104">
        <v>9005.7199999999993</v>
      </c>
      <c r="I3250" s="104">
        <v>9005.7199999999993</v>
      </c>
      <c r="J3250" s="104">
        <v>9005.7199999999993</v>
      </c>
      <c r="K3250" s="104">
        <v>9005.7199999999993</v>
      </c>
      <c r="L3250" s="104">
        <v>9005.7199999999993</v>
      </c>
      <c r="M3250" s="104">
        <v>9005.7199999999993</v>
      </c>
      <c r="N3250" s="104">
        <v>9005.7199999999993</v>
      </c>
      <c r="O3250" s="104">
        <v>9005.7199999999993</v>
      </c>
      <c r="P3250" s="104">
        <v>9005.7199999999993</v>
      </c>
      <c r="Q3250" s="104">
        <v>9005.7199999999993</v>
      </c>
      <c r="R3250" s="104">
        <v>9005.7199999999993</v>
      </c>
      <c r="S3250" s="104">
        <v>9005.7199999999993</v>
      </c>
    </row>
    <row r="3251" spans="2:19">
      <c r="B3251" s="5">
        <v>2004</v>
      </c>
      <c r="C3251" s="104">
        <v>18463.04</v>
      </c>
      <c r="D3251" s="104">
        <v>18463.04</v>
      </c>
      <c r="E3251" s="104">
        <v>18463.04</v>
      </c>
      <c r="F3251" s="104">
        <v>18463.04</v>
      </c>
      <c r="G3251" s="104">
        <v>18463.04</v>
      </c>
      <c r="H3251" s="104">
        <v>18463.04</v>
      </c>
      <c r="I3251" s="104">
        <v>18463.04</v>
      </c>
      <c r="J3251" s="104">
        <v>18463.04</v>
      </c>
      <c r="K3251" s="104">
        <v>18463.04</v>
      </c>
      <c r="L3251" s="104">
        <v>18463.04</v>
      </c>
      <c r="M3251" s="104">
        <v>18463.04</v>
      </c>
      <c r="N3251" s="104">
        <v>18463.04</v>
      </c>
      <c r="O3251" s="104">
        <v>18463.04</v>
      </c>
      <c r="P3251" s="104">
        <v>18463.04</v>
      </c>
      <c r="Q3251" s="104">
        <v>18463.04</v>
      </c>
      <c r="R3251" s="104">
        <v>18463.04</v>
      </c>
      <c r="S3251" s="104">
        <v>18463.04</v>
      </c>
    </row>
    <row r="3252" spans="2:19">
      <c r="B3252" s="5">
        <v>2003</v>
      </c>
      <c r="C3252" s="104">
        <v>2361.21</v>
      </c>
      <c r="D3252" s="104">
        <v>2361.21</v>
      </c>
      <c r="E3252" s="104">
        <v>2361.21</v>
      </c>
      <c r="F3252" s="104">
        <v>2361.21</v>
      </c>
      <c r="G3252" s="104">
        <v>2361.21</v>
      </c>
      <c r="H3252" s="104">
        <v>2361.21</v>
      </c>
      <c r="I3252" s="104">
        <v>2361.21</v>
      </c>
      <c r="J3252" s="104">
        <v>2361.21</v>
      </c>
      <c r="K3252" s="104">
        <v>2361.21</v>
      </c>
      <c r="L3252" s="104">
        <v>2361.21</v>
      </c>
      <c r="M3252" s="104">
        <v>2361.21</v>
      </c>
      <c r="N3252" s="104">
        <v>2361.21</v>
      </c>
      <c r="O3252" s="104">
        <v>2361.21</v>
      </c>
      <c r="P3252" s="104">
        <v>2361.21</v>
      </c>
      <c r="Q3252" s="104">
        <v>2361.21</v>
      </c>
      <c r="R3252" s="104">
        <v>2361.21</v>
      </c>
      <c r="S3252" s="104">
        <v>2361.21</v>
      </c>
    </row>
    <row r="3253" spans="2:19">
      <c r="B3253" s="5">
        <v>2002</v>
      </c>
      <c r="C3253" s="104">
        <v>6446.62</v>
      </c>
      <c r="D3253" s="104">
        <v>6446.62</v>
      </c>
      <c r="E3253" s="104">
        <v>6446.62</v>
      </c>
      <c r="F3253" s="104">
        <v>6446.62</v>
      </c>
      <c r="G3253" s="104">
        <v>6446.62</v>
      </c>
      <c r="H3253" s="104">
        <v>6446.62</v>
      </c>
      <c r="I3253" s="104">
        <v>6446.62</v>
      </c>
      <c r="J3253" s="104">
        <v>6446.62</v>
      </c>
      <c r="K3253" s="104">
        <v>6446.62</v>
      </c>
      <c r="L3253" s="104">
        <v>6446.62</v>
      </c>
      <c r="M3253" s="104">
        <v>6446.62</v>
      </c>
      <c r="N3253" s="104">
        <v>6446.62</v>
      </c>
      <c r="O3253" s="104">
        <v>6446.62</v>
      </c>
      <c r="P3253" s="104">
        <v>6446.62</v>
      </c>
      <c r="Q3253" s="104">
        <v>6446.62</v>
      </c>
      <c r="R3253" s="104">
        <v>6446.62</v>
      </c>
      <c r="S3253" s="104">
        <v>6446.62</v>
      </c>
    </row>
    <row r="3254" spans="2:19">
      <c r="B3254" s="5">
        <v>2001</v>
      </c>
      <c r="C3254" s="104">
        <v>10911.48</v>
      </c>
      <c r="D3254" s="104">
        <v>10911.48</v>
      </c>
      <c r="E3254" s="104">
        <v>10911.48</v>
      </c>
      <c r="F3254" s="104">
        <v>10911.48</v>
      </c>
      <c r="G3254" s="104">
        <v>10911.48</v>
      </c>
      <c r="H3254" s="104">
        <v>10911.48</v>
      </c>
      <c r="I3254" s="104">
        <v>10911.48</v>
      </c>
      <c r="J3254" s="104">
        <v>10911.48</v>
      </c>
      <c r="K3254" s="104">
        <v>10911.48</v>
      </c>
      <c r="L3254" s="104">
        <v>10911.48</v>
      </c>
      <c r="M3254" s="104">
        <v>10911.48</v>
      </c>
      <c r="N3254" s="104">
        <v>10911.48</v>
      </c>
      <c r="O3254" s="104">
        <v>10911.48</v>
      </c>
      <c r="P3254" s="104">
        <v>10911.48</v>
      </c>
      <c r="Q3254" s="104">
        <v>10911.48</v>
      </c>
      <c r="R3254" s="104">
        <v>10911.48</v>
      </c>
      <c r="S3254" s="104">
        <v>10911.48</v>
      </c>
    </row>
    <row r="3255" spans="2:19">
      <c r="B3255" s="5">
        <v>2000</v>
      </c>
      <c r="C3255" s="104">
        <v>24734.73</v>
      </c>
      <c r="D3255" s="104">
        <v>24285.51</v>
      </c>
      <c r="E3255" s="104">
        <v>24285.51</v>
      </c>
      <c r="F3255" s="104">
        <v>24285.51</v>
      </c>
      <c r="G3255" s="104">
        <v>24285.51</v>
      </c>
      <c r="H3255" s="104">
        <v>24285.51</v>
      </c>
      <c r="I3255" s="104">
        <v>24285.51</v>
      </c>
      <c r="J3255" s="104">
        <v>24285.51</v>
      </c>
      <c r="K3255" s="104">
        <v>24285.51</v>
      </c>
      <c r="L3255" s="104">
        <v>24285.51</v>
      </c>
      <c r="M3255" s="104">
        <v>24285.51</v>
      </c>
      <c r="N3255" s="104">
        <v>24285.51</v>
      </c>
      <c r="O3255" s="104">
        <v>24285.51</v>
      </c>
      <c r="P3255" s="104">
        <v>24285.51</v>
      </c>
      <c r="Q3255" s="104">
        <v>24285.51</v>
      </c>
      <c r="R3255" s="104">
        <v>24285.51</v>
      </c>
      <c r="S3255" s="104">
        <v>24285.51</v>
      </c>
    </row>
    <row r="3256" spans="2:19">
      <c r="B3256" s="5">
        <v>1999</v>
      </c>
      <c r="C3256" s="104">
        <v>38733.910000000003</v>
      </c>
      <c r="D3256" s="104">
        <v>38733.910000000003</v>
      </c>
      <c r="E3256" s="104">
        <v>38733.910000000003</v>
      </c>
      <c r="F3256" s="104">
        <v>38733.910000000003</v>
      </c>
      <c r="G3256" s="104">
        <v>38733.910000000003</v>
      </c>
      <c r="H3256" s="104">
        <v>38733.910000000003</v>
      </c>
      <c r="I3256" s="104">
        <v>38733.910000000003</v>
      </c>
      <c r="J3256" s="104">
        <v>38733.910000000003</v>
      </c>
      <c r="K3256" s="104">
        <v>38733.910000000003</v>
      </c>
      <c r="L3256" s="104">
        <v>38733.910000000003</v>
      </c>
      <c r="M3256" s="104">
        <v>38733.910000000003</v>
      </c>
      <c r="N3256" s="104">
        <v>38733.910000000003</v>
      </c>
      <c r="O3256" s="104">
        <v>38733.910000000003</v>
      </c>
      <c r="P3256" s="104">
        <v>38733.910000000003</v>
      </c>
      <c r="Q3256" s="104">
        <v>38733.910000000003</v>
      </c>
      <c r="R3256" s="104">
        <v>38733.910000000003</v>
      </c>
      <c r="S3256" s="104">
        <v>38733.910000000003</v>
      </c>
    </row>
    <row r="3257" spans="2:19">
      <c r="B3257" s="5">
        <v>1998</v>
      </c>
      <c r="C3257" s="104">
        <v>41286.480000000003</v>
      </c>
      <c r="D3257" s="104">
        <v>40388.04</v>
      </c>
      <c r="E3257" s="104">
        <v>40388.04</v>
      </c>
      <c r="F3257" s="104">
        <v>40388.04</v>
      </c>
      <c r="G3257" s="104">
        <v>40388.04</v>
      </c>
      <c r="H3257" s="104">
        <v>40388.04</v>
      </c>
      <c r="I3257" s="104">
        <v>40388.04</v>
      </c>
      <c r="J3257" s="104">
        <v>40388.04</v>
      </c>
      <c r="K3257" s="104">
        <v>40388.04</v>
      </c>
      <c r="L3257" s="104">
        <v>40388.04</v>
      </c>
      <c r="M3257" s="104">
        <v>40388.04</v>
      </c>
      <c r="N3257" s="104">
        <v>40388.04</v>
      </c>
      <c r="O3257" s="104">
        <v>40388.04</v>
      </c>
      <c r="P3257" s="104">
        <v>40388.04</v>
      </c>
      <c r="Q3257" s="104">
        <v>40388.04</v>
      </c>
      <c r="R3257" s="104">
        <v>40388.04</v>
      </c>
      <c r="S3257" s="104">
        <v>40388.04</v>
      </c>
    </row>
    <row r="3258" spans="2:19">
      <c r="B3258" s="5">
        <v>1997</v>
      </c>
      <c r="C3258" s="104">
        <v>35377.11</v>
      </c>
      <c r="D3258" s="104">
        <v>35377.11</v>
      </c>
      <c r="E3258" s="104">
        <v>35377.11</v>
      </c>
      <c r="F3258" s="104">
        <v>35377.11</v>
      </c>
      <c r="G3258" s="104">
        <v>35377.11</v>
      </c>
      <c r="H3258" s="104">
        <v>35377.11</v>
      </c>
      <c r="I3258" s="104">
        <v>35377.11</v>
      </c>
      <c r="J3258" s="104">
        <v>35377.11</v>
      </c>
      <c r="K3258" s="104">
        <v>35377.11</v>
      </c>
      <c r="L3258" s="104">
        <v>35377.11</v>
      </c>
      <c r="M3258" s="104">
        <v>35377.11</v>
      </c>
      <c r="N3258" s="104">
        <v>35377.11</v>
      </c>
      <c r="O3258" s="104">
        <v>35377.11</v>
      </c>
      <c r="P3258" s="104">
        <v>35377.11</v>
      </c>
      <c r="Q3258" s="104">
        <v>35377.11</v>
      </c>
      <c r="R3258" s="104">
        <v>35377.11</v>
      </c>
      <c r="S3258" s="104">
        <v>35377.11</v>
      </c>
    </row>
    <row r="3259" spans="2:19">
      <c r="B3259" s="5">
        <v>1996</v>
      </c>
      <c r="C3259" s="104">
        <v>47722.19</v>
      </c>
      <c r="D3259" s="104">
        <v>44896.45</v>
      </c>
      <c r="E3259" s="104">
        <v>44896.45</v>
      </c>
      <c r="F3259" s="104">
        <v>44896.45</v>
      </c>
      <c r="G3259" s="104">
        <v>44896.45</v>
      </c>
      <c r="H3259" s="104">
        <v>44896.45</v>
      </c>
      <c r="I3259" s="104">
        <v>44896.45</v>
      </c>
      <c r="J3259" s="104">
        <v>44896.45</v>
      </c>
      <c r="K3259" s="104">
        <v>44896.45</v>
      </c>
      <c r="L3259" s="104">
        <v>44896.45</v>
      </c>
      <c r="M3259" s="104">
        <v>44896.45</v>
      </c>
      <c r="N3259" s="104">
        <v>44896.45</v>
      </c>
      <c r="O3259" s="104">
        <v>44896.45</v>
      </c>
      <c r="P3259" s="104">
        <v>44896.45</v>
      </c>
      <c r="Q3259" s="104">
        <v>44896.45</v>
      </c>
      <c r="R3259" s="104">
        <v>44896.45</v>
      </c>
      <c r="S3259" s="104">
        <v>44896.45</v>
      </c>
    </row>
    <row r="3260" spans="2:19">
      <c r="B3260" s="5">
        <v>1995</v>
      </c>
      <c r="C3260" s="104">
        <v>43831.92</v>
      </c>
      <c r="D3260" s="104">
        <v>43831.92</v>
      </c>
      <c r="E3260" s="104">
        <v>43831.92</v>
      </c>
      <c r="F3260" s="104">
        <v>43831.92</v>
      </c>
      <c r="G3260" s="104">
        <v>43831.92</v>
      </c>
      <c r="H3260" s="104">
        <v>43831.92</v>
      </c>
      <c r="I3260" s="104">
        <v>43831.92</v>
      </c>
      <c r="J3260" s="104">
        <v>43831.92</v>
      </c>
      <c r="K3260" s="104">
        <v>43831.92</v>
      </c>
      <c r="L3260" s="104">
        <v>43831.92</v>
      </c>
      <c r="M3260" s="104">
        <v>43831.92</v>
      </c>
      <c r="N3260" s="104">
        <v>43831.92</v>
      </c>
      <c r="O3260" s="104">
        <v>43831.92</v>
      </c>
      <c r="P3260" s="104">
        <v>43831.92</v>
      </c>
      <c r="Q3260" s="104">
        <v>43831.92</v>
      </c>
      <c r="R3260" s="104">
        <v>43831.92</v>
      </c>
      <c r="S3260" s="104">
        <v>43831.92</v>
      </c>
    </row>
    <row r="3261" spans="2:19">
      <c r="B3261" s="5">
        <v>1994</v>
      </c>
      <c r="C3261" s="104">
        <v>43037.89</v>
      </c>
      <c r="D3261" s="104">
        <v>43037.89</v>
      </c>
      <c r="E3261" s="104">
        <v>43037.89</v>
      </c>
      <c r="F3261" s="104">
        <v>43037.89</v>
      </c>
      <c r="G3261" s="104">
        <v>43037.89</v>
      </c>
      <c r="H3261" s="104">
        <v>43037.89</v>
      </c>
      <c r="I3261" s="104">
        <v>43037.89</v>
      </c>
      <c r="J3261" s="104">
        <v>43037.89</v>
      </c>
      <c r="K3261" s="104">
        <v>43037.89</v>
      </c>
      <c r="L3261" s="104">
        <v>43037.89</v>
      </c>
      <c r="M3261" s="104">
        <v>43037.89</v>
      </c>
      <c r="N3261" s="104">
        <v>43037.89</v>
      </c>
      <c r="O3261" s="104">
        <v>43037.89</v>
      </c>
      <c r="P3261" s="104">
        <v>43037.89</v>
      </c>
      <c r="Q3261" s="104">
        <v>43037.89</v>
      </c>
      <c r="R3261" s="104">
        <v>43037.89</v>
      </c>
      <c r="S3261" s="104">
        <v>43037.89</v>
      </c>
    </row>
    <row r="3262" spans="2:19">
      <c r="B3262" s="5">
        <v>1993</v>
      </c>
      <c r="C3262" s="104">
        <v>44276.26</v>
      </c>
      <c r="D3262" s="104">
        <v>43817.16</v>
      </c>
      <c r="E3262" s="104">
        <v>43817.16</v>
      </c>
      <c r="F3262" s="104">
        <v>43817.16</v>
      </c>
      <c r="G3262" s="104">
        <v>43817.16</v>
      </c>
      <c r="H3262" s="104">
        <v>43817.16</v>
      </c>
      <c r="I3262" s="104">
        <v>43817.16</v>
      </c>
      <c r="J3262" s="104">
        <v>43817.16</v>
      </c>
      <c r="K3262" s="104">
        <v>43817.16</v>
      </c>
      <c r="L3262" s="104">
        <v>43817.16</v>
      </c>
      <c r="M3262" s="104">
        <v>43817.16</v>
      </c>
      <c r="N3262" s="104">
        <v>43817.16</v>
      </c>
      <c r="O3262" s="104">
        <v>43817.16</v>
      </c>
      <c r="P3262" s="104">
        <v>43817.16</v>
      </c>
      <c r="Q3262" s="104">
        <v>43817.16</v>
      </c>
      <c r="R3262" s="104">
        <v>43817.16</v>
      </c>
      <c r="S3262" s="104">
        <v>43817.16</v>
      </c>
    </row>
    <row r="3263" spans="2:19">
      <c r="B3263" s="5">
        <v>1992</v>
      </c>
      <c r="C3263" s="104">
        <v>66693.570000000007</v>
      </c>
      <c r="D3263" s="104">
        <v>65097.94</v>
      </c>
      <c r="E3263" s="104">
        <v>65097.94</v>
      </c>
      <c r="F3263" s="104">
        <v>65097.94</v>
      </c>
      <c r="G3263" s="104">
        <v>65097.94</v>
      </c>
      <c r="H3263" s="104">
        <v>65097.94</v>
      </c>
      <c r="I3263" s="104">
        <v>65097.94</v>
      </c>
      <c r="J3263" s="104">
        <v>65097.94</v>
      </c>
      <c r="K3263" s="104">
        <v>65097.94</v>
      </c>
      <c r="L3263" s="104">
        <v>65097.94</v>
      </c>
      <c r="M3263" s="104">
        <v>65097.94</v>
      </c>
      <c r="N3263" s="104">
        <v>65097.94</v>
      </c>
      <c r="O3263" s="104">
        <v>65097.94</v>
      </c>
      <c r="P3263" s="104">
        <v>65097.94</v>
      </c>
      <c r="Q3263" s="104">
        <v>65097.94</v>
      </c>
      <c r="R3263" s="104">
        <v>65097.94</v>
      </c>
      <c r="S3263" s="104">
        <v>65097.94</v>
      </c>
    </row>
    <row r="3264" spans="2:19">
      <c r="B3264" s="5">
        <v>1991</v>
      </c>
      <c r="C3264" s="104">
        <v>36711.54</v>
      </c>
      <c r="D3264" s="104">
        <v>35664.019999999997</v>
      </c>
      <c r="E3264" s="104">
        <v>35664.019999999997</v>
      </c>
      <c r="F3264" s="104">
        <v>35664.019999999997</v>
      </c>
      <c r="G3264" s="104">
        <v>35664.019999999997</v>
      </c>
      <c r="H3264" s="104">
        <v>35664.019999999997</v>
      </c>
      <c r="I3264" s="104">
        <v>35664.019999999997</v>
      </c>
      <c r="J3264" s="104">
        <v>35664.019999999997</v>
      </c>
      <c r="K3264" s="104">
        <v>35664.019999999997</v>
      </c>
      <c r="L3264" s="104">
        <v>35664.019999999997</v>
      </c>
      <c r="M3264" s="104">
        <v>35664.019999999997</v>
      </c>
      <c r="N3264" s="104">
        <v>35664.019999999997</v>
      </c>
      <c r="O3264" s="104">
        <v>35664.019999999997</v>
      </c>
      <c r="P3264" s="104">
        <v>35664.019999999997</v>
      </c>
      <c r="Q3264" s="104">
        <v>35664.019999999997</v>
      </c>
      <c r="R3264" s="104">
        <v>35664.019999999997</v>
      </c>
      <c r="S3264" s="104">
        <v>35664.019999999997</v>
      </c>
    </row>
    <row r="3265" spans="2:19">
      <c r="B3265" s="5">
        <v>1990</v>
      </c>
      <c r="C3265" s="104">
        <v>32358.59</v>
      </c>
      <c r="D3265" s="104">
        <v>31817.09</v>
      </c>
      <c r="E3265" s="104">
        <v>31817.09</v>
      </c>
      <c r="F3265" s="104">
        <v>31817.09</v>
      </c>
      <c r="G3265" s="104">
        <v>31817.09</v>
      </c>
      <c r="H3265" s="104">
        <v>31817.09</v>
      </c>
      <c r="I3265" s="104">
        <v>31817.09</v>
      </c>
      <c r="J3265" s="104">
        <v>31817.09</v>
      </c>
      <c r="K3265" s="104">
        <v>31817.09</v>
      </c>
      <c r="L3265" s="104">
        <v>31817.09</v>
      </c>
      <c r="M3265" s="104">
        <v>31817.09</v>
      </c>
      <c r="N3265" s="104">
        <v>31817.09</v>
      </c>
      <c r="O3265" s="104">
        <v>31817.09</v>
      </c>
      <c r="P3265" s="104">
        <v>31817.09</v>
      </c>
      <c r="Q3265" s="104">
        <v>31817.09</v>
      </c>
      <c r="R3265" s="104">
        <v>31817.09</v>
      </c>
      <c r="S3265" s="104">
        <v>31817.09</v>
      </c>
    </row>
    <row r="3266" spans="2:19">
      <c r="B3266" s="5">
        <v>1989</v>
      </c>
      <c r="C3266" s="104">
        <v>11505.89</v>
      </c>
      <c r="D3266" s="104">
        <v>11505.89</v>
      </c>
      <c r="E3266" s="104">
        <v>11505.89</v>
      </c>
      <c r="F3266" s="104">
        <v>11505.89</v>
      </c>
      <c r="G3266" s="104">
        <v>11505.89</v>
      </c>
      <c r="H3266" s="104">
        <v>11505.89</v>
      </c>
      <c r="I3266" s="104">
        <v>11505.89</v>
      </c>
      <c r="J3266" s="104">
        <v>11505.89</v>
      </c>
      <c r="K3266" s="104">
        <v>11505.89</v>
      </c>
      <c r="L3266" s="104">
        <v>11505.89</v>
      </c>
      <c r="M3266" s="104">
        <v>11505.89</v>
      </c>
      <c r="N3266" s="104">
        <v>11505.89</v>
      </c>
      <c r="O3266" s="104">
        <v>11505.89</v>
      </c>
      <c r="P3266" s="104">
        <v>11505.89</v>
      </c>
      <c r="Q3266" s="104">
        <v>11505.89</v>
      </c>
      <c r="R3266" s="104">
        <v>11505.89</v>
      </c>
      <c r="S3266" s="104">
        <v>11505.89</v>
      </c>
    </row>
    <row r="3267" spans="2:19">
      <c r="B3267" s="5">
        <v>1988</v>
      </c>
      <c r="C3267" s="104">
        <v>25150.1</v>
      </c>
      <c r="D3267" s="104">
        <v>25150.1</v>
      </c>
      <c r="E3267" s="104">
        <v>25150.1</v>
      </c>
      <c r="F3267" s="104">
        <v>25150.1</v>
      </c>
      <c r="G3267" s="104">
        <v>25150.1</v>
      </c>
      <c r="H3267" s="104">
        <v>25150.1</v>
      </c>
      <c r="I3267" s="104">
        <v>25150.1</v>
      </c>
      <c r="J3267" s="104">
        <v>25150.1</v>
      </c>
      <c r="K3267" s="104">
        <v>25150.1</v>
      </c>
      <c r="L3267" s="104">
        <v>25150.1</v>
      </c>
      <c r="M3267" s="104">
        <v>25150.1</v>
      </c>
      <c r="N3267" s="104">
        <v>25150.1</v>
      </c>
      <c r="O3267" s="104">
        <v>25150.1</v>
      </c>
      <c r="P3267" s="104">
        <v>25150.1</v>
      </c>
      <c r="Q3267" s="104">
        <v>25150.1</v>
      </c>
      <c r="R3267" s="104">
        <v>25150.1</v>
      </c>
      <c r="S3267" s="104">
        <v>25150.1</v>
      </c>
    </row>
    <row r="3268" spans="2:19">
      <c r="B3268" s="5">
        <v>1987</v>
      </c>
      <c r="C3268" s="104">
        <v>66637.820000000007</v>
      </c>
      <c r="D3268" s="104">
        <v>66637.820000000007</v>
      </c>
      <c r="E3268" s="104">
        <v>66637.820000000007</v>
      </c>
      <c r="F3268" s="104">
        <v>66637.820000000007</v>
      </c>
      <c r="G3268" s="104">
        <v>66637.820000000007</v>
      </c>
      <c r="H3268" s="104">
        <v>66637.820000000007</v>
      </c>
      <c r="I3268" s="104">
        <v>66637.820000000007</v>
      </c>
      <c r="J3268" s="104">
        <v>66637.820000000007</v>
      </c>
      <c r="K3268" s="104">
        <v>66637.820000000007</v>
      </c>
      <c r="L3268" s="104">
        <v>66637.820000000007</v>
      </c>
      <c r="M3268" s="104">
        <v>66637.820000000007</v>
      </c>
      <c r="N3268" s="104">
        <v>66637.820000000007</v>
      </c>
      <c r="O3268" s="104">
        <v>66637.820000000007</v>
      </c>
      <c r="P3268" s="104">
        <v>66637.820000000007</v>
      </c>
      <c r="Q3268" s="104">
        <v>66637.820000000007</v>
      </c>
      <c r="R3268" s="104">
        <v>66637.820000000007</v>
      </c>
      <c r="S3268" s="104">
        <v>66637.820000000007</v>
      </c>
    </row>
    <row r="3269" spans="2:19">
      <c r="B3269" s="5">
        <v>1986</v>
      </c>
      <c r="C3269" s="104">
        <v>40347.120000000003</v>
      </c>
      <c r="D3269" s="104">
        <v>40347.120000000003</v>
      </c>
      <c r="E3269" s="104">
        <v>40347.120000000003</v>
      </c>
      <c r="F3269" s="104">
        <v>40347.120000000003</v>
      </c>
      <c r="G3269" s="104">
        <v>40347.120000000003</v>
      </c>
      <c r="H3269" s="104">
        <v>40347.120000000003</v>
      </c>
      <c r="I3269" s="104">
        <v>40347.120000000003</v>
      </c>
      <c r="J3269" s="104">
        <v>40347.120000000003</v>
      </c>
      <c r="K3269" s="104">
        <v>40347.120000000003</v>
      </c>
      <c r="L3269" s="104">
        <v>40347.120000000003</v>
      </c>
      <c r="M3269" s="104">
        <v>40347.120000000003</v>
      </c>
      <c r="N3269" s="104">
        <v>40347.120000000003</v>
      </c>
      <c r="O3269" s="104">
        <v>40347.120000000003</v>
      </c>
      <c r="P3269" s="104">
        <v>40347.120000000003</v>
      </c>
      <c r="Q3269" s="104">
        <v>40347.120000000003</v>
      </c>
      <c r="R3269" s="104">
        <v>40347.120000000003</v>
      </c>
      <c r="S3269" s="104">
        <v>40347.120000000003</v>
      </c>
    </row>
    <row r="3270" spans="2:19">
      <c r="B3270" s="5">
        <v>1985</v>
      </c>
      <c r="C3270" s="104">
        <v>19328.580000000002</v>
      </c>
      <c r="D3270" s="104">
        <v>19328.580000000002</v>
      </c>
      <c r="E3270" s="104">
        <v>19328.580000000002</v>
      </c>
      <c r="F3270" s="104">
        <v>19328.580000000002</v>
      </c>
      <c r="G3270" s="104">
        <v>19328.580000000002</v>
      </c>
      <c r="H3270" s="104">
        <v>19328.580000000002</v>
      </c>
      <c r="I3270" s="104">
        <v>19328.580000000002</v>
      </c>
      <c r="J3270" s="104">
        <v>19328.580000000002</v>
      </c>
      <c r="K3270" s="104">
        <v>19328.580000000002</v>
      </c>
      <c r="L3270" s="104">
        <v>19328.580000000002</v>
      </c>
      <c r="M3270" s="104">
        <v>19328.580000000002</v>
      </c>
      <c r="N3270" s="104">
        <v>19328.580000000002</v>
      </c>
      <c r="O3270" s="104">
        <v>19328.580000000002</v>
      </c>
      <c r="P3270" s="104">
        <v>19328.580000000002</v>
      </c>
      <c r="Q3270" s="104">
        <v>19328.580000000002</v>
      </c>
      <c r="R3270" s="104">
        <v>19328.580000000002</v>
      </c>
      <c r="S3270" s="104">
        <v>19328.580000000002</v>
      </c>
    </row>
    <row r="3271" spans="2:19">
      <c r="B3271" s="5">
        <v>1984</v>
      </c>
      <c r="C3271" s="104">
        <v>14485.87</v>
      </c>
      <c r="D3271" s="104">
        <v>14485.87</v>
      </c>
      <c r="E3271" s="104">
        <v>14485.87</v>
      </c>
      <c r="F3271" s="104">
        <v>14485.87</v>
      </c>
      <c r="G3271" s="104">
        <v>14485.87</v>
      </c>
      <c r="H3271" s="104">
        <v>14485.87</v>
      </c>
      <c r="I3271" s="104">
        <v>14485.87</v>
      </c>
      <c r="J3271" s="104">
        <v>14485.87</v>
      </c>
      <c r="K3271" s="104">
        <v>14485.87</v>
      </c>
      <c r="L3271" s="104">
        <v>14485.87</v>
      </c>
      <c r="M3271" s="104">
        <v>14485.87</v>
      </c>
      <c r="N3271" s="104">
        <v>14485.87</v>
      </c>
      <c r="O3271" s="104">
        <v>14485.87</v>
      </c>
      <c r="P3271" s="104">
        <v>14485.87</v>
      </c>
      <c r="Q3271" s="104">
        <v>14485.87</v>
      </c>
      <c r="R3271" s="104">
        <v>14485.87</v>
      </c>
      <c r="S3271" s="104">
        <v>14485.87</v>
      </c>
    </row>
    <row r="3272" spans="2:19">
      <c r="B3272" s="5">
        <v>1983</v>
      </c>
      <c r="C3272" s="104">
        <v>15840.2</v>
      </c>
      <c r="D3272" s="104">
        <v>15840.2</v>
      </c>
      <c r="E3272" s="104">
        <v>15840.2</v>
      </c>
      <c r="F3272" s="104">
        <v>15840.2</v>
      </c>
      <c r="G3272" s="104">
        <v>15840.2</v>
      </c>
      <c r="H3272" s="104">
        <v>15840.2</v>
      </c>
      <c r="I3272" s="104">
        <v>15840.2</v>
      </c>
      <c r="J3272" s="104">
        <v>15840.2</v>
      </c>
      <c r="K3272" s="104">
        <v>15840.2</v>
      </c>
      <c r="L3272" s="104">
        <v>15840.2</v>
      </c>
      <c r="M3272" s="104">
        <v>15840.2</v>
      </c>
      <c r="N3272" s="104">
        <v>15840.2</v>
      </c>
      <c r="O3272" s="104">
        <v>15840.2</v>
      </c>
      <c r="P3272" s="104">
        <v>15840.2</v>
      </c>
      <c r="Q3272" s="104">
        <v>15840.2</v>
      </c>
      <c r="R3272" s="104">
        <v>15840.2</v>
      </c>
      <c r="S3272" s="104">
        <v>15840.2</v>
      </c>
    </row>
    <row r="3273" spans="2:19">
      <c r="B3273" s="5">
        <v>1982</v>
      </c>
      <c r="C3273" s="104">
        <v>27284.73</v>
      </c>
      <c r="D3273" s="104">
        <v>27284.73</v>
      </c>
      <c r="E3273" s="104">
        <v>27284.73</v>
      </c>
      <c r="F3273" s="104">
        <v>27284.73</v>
      </c>
      <c r="G3273" s="104">
        <v>27284.73</v>
      </c>
      <c r="H3273" s="104">
        <v>27284.73</v>
      </c>
      <c r="I3273" s="104">
        <v>27284.73</v>
      </c>
      <c r="J3273" s="104">
        <v>27284.73</v>
      </c>
      <c r="K3273" s="104">
        <v>27284.73</v>
      </c>
      <c r="L3273" s="104">
        <v>27284.73</v>
      </c>
      <c r="M3273" s="104">
        <v>27284.73</v>
      </c>
      <c r="N3273" s="104">
        <v>27284.73</v>
      </c>
      <c r="O3273" s="104">
        <v>27284.73</v>
      </c>
      <c r="P3273" s="104">
        <v>27284.73</v>
      </c>
      <c r="Q3273" s="104">
        <v>27284.73</v>
      </c>
      <c r="R3273" s="104">
        <v>27284.73</v>
      </c>
      <c r="S3273" s="104">
        <v>27284.73</v>
      </c>
    </row>
    <row r="3274" spans="2:19">
      <c r="B3274" s="5">
        <v>1981</v>
      </c>
      <c r="C3274" s="104">
        <v>33846.53</v>
      </c>
      <c r="D3274" s="104">
        <v>33846.53</v>
      </c>
      <c r="E3274" s="104">
        <v>33846.53</v>
      </c>
      <c r="F3274" s="104">
        <v>33846.53</v>
      </c>
      <c r="G3274" s="104">
        <v>33846.53</v>
      </c>
      <c r="H3274" s="104">
        <v>33846.53</v>
      </c>
      <c r="I3274" s="104">
        <v>33846.53</v>
      </c>
      <c r="J3274" s="104">
        <v>33846.53</v>
      </c>
      <c r="K3274" s="104">
        <v>33846.53</v>
      </c>
      <c r="L3274" s="104">
        <v>33846.53</v>
      </c>
      <c r="M3274" s="104">
        <v>33846.53</v>
      </c>
      <c r="N3274" s="104">
        <v>33846.53</v>
      </c>
      <c r="O3274" s="104">
        <v>33846.53</v>
      </c>
      <c r="P3274" s="104">
        <v>33846.53</v>
      </c>
      <c r="Q3274" s="104">
        <v>33846.53</v>
      </c>
      <c r="R3274" s="104">
        <v>33846.53</v>
      </c>
      <c r="S3274" s="104">
        <v>33846.53</v>
      </c>
    </row>
    <row r="3275" spans="2:19">
      <c r="B3275" s="5">
        <v>1980</v>
      </c>
      <c r="C3275" s="104">
        <v>25213.82</v>
      </c>
      <c r="D3275" s="104">
        <v>25213.82</v>
      </c>
      <c r="E3275" s="104">
        <v>25213.82</v>
      </c>
      <c r="F3275" s="104">
        <v>25213.82</v>
      </c>
      <c r="G3275" s="104">
        <v>25213.82</v>
      </c>
      <c r="H3275" s="104">
        <v>25213.82</v>
      </c>
      <c r="I3275" s="104">
        <v>25213.82</v>
      </c>
      <c r="J3275" s="104">
        <v>25213.82</v>
      </c>
      <c r="K3275" s="104">
        <v>25213.82</v>
      </c>
      <c r="L3275" s="104">
        <v>25213.82</v>
      </c>
      <c r="M3275" s="104">
        <v>25213.82</v>
      </c>
      <c r="N3275" s="104">
        <v>25213.82</v>
      </c>
      <c r="O3275" s="104">
        <v>25213.82</v>
      </c>
      <c r="P3275" s="104">
        <v>25213.82</v>
      </c>
      <c r="Q3275" s="104">
        <v>25213.82</v>
      </c>
      <c r="R3275" s="104">
        <v>25213.82</v>
      </c>
      <c r="S3275" s="104">
        <v>25213.82</v>
      </c>
    </row>
    <row r="3276" spans="2:19">
      <c r="B3276" s="5">
        <v>1979</v>
      </c>
      <c r="C3276" s="104">
        <v>18540.919999999998</v>
      </c>
      <c r="D3276" s="104">
        <v>18540.919999999998</v>
      </c>
      <c r="E3276" s="104">
        <v>18540.919999999998</v>
      </c>
      <c r="F3276" s="104">
        <v>18540.919999999998</v>
      </c>
      <c r="G3276" s="104">
        <v>18540.919999999998</v>
      </c>
      <c r="H3276" s="104">
        <v>18540.919999999998</v>
      </c>
      <c r="I3276" s="104">
        <v>18540.919999999998</v>
      </c>
      <c r="J3276" s="104">
        <v>18540.919999999998</v>
      </c>
      <c r="K3276" s="104">
        <v>18540.919999999998</v>
      </c>
      <c r="L3276" s="104">
        <v>18540.919999999998</v>
      </c>
      <c r="M3276" s="104">
        <v>18540.919999999998</v>
      </c>
      <c r="N3276" s="104">
        <v>18540.919999999998</v>
      </c>
      <c r="O3276" s="104">
        <v>18540.919999999998</v>
      </c>
      <c r="P3276" s="104">
        <v>18540.919999999998</v>
      </c>
      <c r="Q3276" s="104">
        <v>18540.919999999998</v>
      </c>
      <c r="R3276" s="104">
        <v>18540.919999999998</v>
      </c>
      <c r="S3276" s="104">
        <v>18540.919999999998</v>
      </c>
    </row>
    <row r="3277" spans="2:19">
      <c r="B3277" s="5">
        <v>1978</v>
      </c>
      <c r="C3277" s="104">
        <v>21954.79</v>
      </c>
      <c r="D3277" s="104">
        <v>21954.79</v>
      </c>
      <c r="E3277" s="104">
        <v>21954.79</v>
      </c>
      <c r="F3277" s="104">
        <v>21954.79</v>
      </c>
      <c r="G3277" s="104">
        <v>21954.79</v>
      </c>
      <c r="H3277" s="104">
        <v>21954.79</v>
      </c>
      <c r="I3277" s="104">
        <v>21954.79</v>
      </c>
      <c r="J3277" s="104">
        <v>21954.79</v>
      </c>
      <c r="K3277" s="104">
        <v>21954.79</v>
      </c>
      <c r="L3277" s="104">
        <v>21954.79</v>
      </c>
      <c r="M3277" s="104">
        <v>21954.79</v>
      </c>
      <c r="N3277" s="104">
        <v>21954.79</v>
      </c>
      <c r="O3277" s="104">
        <v>21954.79</v>
      </c>
      <c r="P3277" s="104">
        <v>21954.79</v>
      </c>
      <c r="Q3277" s="104">
        <v>21954.79</v>
      </c>
      <c r="R3277" s="104">
        <v>21954.79</v>
      </c>
      <c r="S3277" s="104">
        <v>21954.79</v>
      </c>
    </row>
    <row r="3278" spans="2:19">
      <c r="B3278" s="5">
        <v>1977</v>
      </c>
      <c r="C3278" s="104">
        <v>9539.23</v>
      </c>
      <c r="D3278" s="104">
        <v>9539.23</v>
      </c>
      <c r="E3278" s="104">
        <v>9539.23</v>
      </c>
      <c r="F3278" s="104">
        <v>9539.23</v>
      </c>
      <c r="G3278" s="104">
        <v>9539.23</v>
      </c>
      <c r="H3278" s="104">
        <v>9539.23</v>
      </c>
      <c r="I3278" s="104">
        <v>9539.23</v>
      </c>
      <c r="J3278" s="104">
        <v>9539.23</v>
      </c>
      <c r="K3278" s="104">
        <v>9539.23</v>
      </c>
      <c r="L3278" s="104">
        <v>9539.23</v>
      </c>
      <c r="M3278" s="104">
        <v>9539.23</v>
      </c>
      <c r="N3278" s="104">
        <v>9539.23</v>
      </c>
      <c r="O3278" s="104">
        <v>9539.23</v>
      </c>
      <c r="P3278" s="104">
        <v>9539.23</v>
      </c>
      <c r="Q3278" s="104">
        <v>9539.23</v>
      </c>
      <c r="R3278" s="104">
        <v>9539.23</v>
      </c>
      <c r="S3278" s="104">
        <v>9539.23</v>
      </c>
    </row>
    <row r="3279" spans="2:19">
      <c r="B3279" s="5">
        <v>1976</v>
      </c>
      <c r="C3279" s="104">
        <v>13679.21</v>
      </c>
      <c r="D3279" s="104">
        <v>13679.21</v>
      </c>
      <c r="E3279" s="104">
        <v>13679.21</v>
      </c>
      <c r="F3279" s="104">
        <v>13679.21</v>
      </c>
      <c r="G3279" s="104">
        <v>13679.21</v>
      </c>
      <c r="H3279" s="104">
        <v>13679.21</v>
      </c>
      <c r="I3279" s="104">
        <v>13679.21</v>
      </c>
      <c r="J3279" s="104">
        <v>13679.21</v>
      </c>
      <c r="K3279" s="104">
        <v>13679.21</v>
      </c>
      <c r="L3279" s="104">
        <v>13679.21</v>
      </c>
      <c r="M3279" s="104">
        <v>13679.21</v>
      </c>
      <c r="N3279" s="104">
        <v>13679.21</v>
      </c>
      <c r="O3279" s="104">
        <v>13679.21</v>
      </c>
      <c r="P3279" s="104">
        <v>13679.21</v>
      </c>
      <c r="Q3279" s="104">
        <v>13679.21</v>
      </c>
      <c r="R3279" s="104">
        <v>13679.21</v>
      </c>
      <c r="S3279" s="104">
        <v>13679.21</v>
      </c>
    </row>
    <row r="3280" spans="2:19">
      <c r="B3280" s="5">
        <v>1975</v>
      </c>
      <c r="C3280" s="104">
        <v>9053.89</v>
      </c>
      <c r="D3280" s="104">
        <v>9053.89</v>
      </c>
      <c r="E3280" s="104">
        <v>9053.89</v>
      </c>
      <c r="F3280" s="104">
        <v>9053.89</v>
      </c>
      <c r="G3280" s="104">
        <v>9053.89</v>
      </c>
      <c r="H3280" s="104">
        <v>9053.89</v>
      </c>
      <c r="I3280" s="104">
        <v>9053.89</v>
      </c>
      <c r="J3280" s="104">
        <v>9053.89</v>
      </c>
      <c r="K3280" s="104">
        <v>9053.89</v>
      </c>
      <c r="L3280" s="104">
        <v>9053.89</v>
      </c>
      <c r="M3280" s="104">
        <v>9053.89</v>
      </c>
      <c r="N3280" s="104">
        <v>9053.89</v>
      </c>
      <c r="O3280" s="104">
        <v>9053.89</v>
      </c>
      <c r="P3280" s="104">
        <v>9053.89</v>
      </c>
      <c r="Q3280" s="104">
        <v>9053.89</v>
      </c>
      <c r="R3280" s="104">
        <v>9053.89</v>
      </c>
      <c r="S3280" s="104">
        <v>9053.89</v>
      </c>
    </row>
    <row r="3281" spans="2:19">
      <c r="B3281" s="5">
        <v>1974</v>
      </c>
      <c r="C3281" s="104">
        <v>15589.02</v>
      </c>
      <c r="D3281" s="104">
        <v>15589.02</v>
      </c>
      <c r="E3281" s="104">
        <v>15589.02</v>
      </c>
      <c r="F3281" s="104">
        <v>15589.02</v>
      </c>
      <c r="G3281" s="104">
        <v>15589.02</v>
      </c>
      <c r="H3281" s="104">
        <v>15589.02</v>
      </c>
      <c r="I3281" s="104">
        <v>15589.02</v>
      </c>
      <c r="J3281" s="104">
        <v>15589.02</v>
      </c>
      <c r="K3281" s="104">
        <v>15589.02</v>
      </c>
      <c r="L3281" s="104">
        <v>15589.02</v>
      </c>
      <c r="M3281" s="104">
        <v>15589.02</v>
      </c>
      <c r="N3281" s="104">
        <v>15589.02</v>
      </c>
      <c r="O3281" s="104">
        <v>15589.02</v>
      </c>
      <c r="P3281" s="104">
        <v>15589.02</v>
      </c>
      <c r="Q3281" s="104">
        <v>15589.02</v>
      </c>
      <c r="R3281" s="104">
        <v>15589.02</v>
      </c>
      <c r="S3281" s="104">
        <v>15589.02</v>
      </c>
    </row>
    <row r="3282" spans="2:19">
      <c r="B3282" s="5">
        <v>1973</v>
      </c>
      <c r="C3282" s="104">
        <v>21043.67</v>
      </c>
      <c r="D3282" s="104">
        <v>21043.67</v>
      </c>
      <c r="E3282" s="104">
        <v>21043.67</v>
      </c>
      <c r="F3282" s="104">
        <v>21043.67</v>
      </c>
      <c r="G3282" s="104">
        <v>21043.67</v>
      </c>
      <c r="H3282" s="104">
        <v>21043.67</v>
      </c>
      <c r="I3282" s="104">
        <v>21043.67</v>
      </c>
      <c r="J3282" s="104">
        <v>21043.67</v>
      </c>
      <c r="K3282" s="104">
        <v>21043.67</v>
      </c>
      <c r="L3282" s="104">
        <v>21043.67</v>
      </c>
      <c r="M3282" s="104">
        <v>21043.67</v>
      </c>
      <c r="N3282" s="104">
        <v>21043.67</v>
      </c>
      <c r="O3282" s="104">
        <v>21043.67</v>
      </c>
      <c r="P3282" s="104">
        <v>21043.67</v>
      </c>
      <c r="Q3282" s="104">
        <v>21043.67</v>
      </c>
      <c r="R3282" s="104">
        <v>21043.67</v>
      </c>
      <c r="S3282" s="104">
        <v>21043.67</v>
      </c>
    </row>
    <row r="3283" spans="2:19">
      <c r="B3283" s="5">
        <v>1972</v>
      </c>
      <c r="C3283" s="104">
        <v>31665.47</v>
      </c>
      <c r="D3283" s="104">
        <v>31665.47</v>
      </c>
      <c r="E3283" s="104">
        <v>31665.47</v>
      </c>
      <c r="F3283" s="104">
        <v>31665.47</v>
      </c>
      <c r="G3283" s="104">
        <v>31665.47</v>
      </c>
      <c r="H3283" s="104">
        <v>31665.47</v>
      </c>
      <c r="I3283" s="104">
        <v>31665.47</v>
      </c>
      <c r="J3283" s="104">
        <v>31665.47</v>
      </c>
      <c r="K3283" s="104">
        <v>31665.47</v>
      </c>
      <c r="L3283" s="104">
        <v>31665.47</v>
      </c>
      <c r="M3283" s="104">
        <v>31665.47</v>
      </c>
      <c r="N3283" s="104">
        <v>31665.47</v>
      </c>
      <c r="O3283" s="104">
        <v>31665.47</v>
      </c>
      <c r="P3283" s="104">
        <v>31665.47</v>
      </c>
      <c r="Q3283" s="104">
        <v>31665.47</v>
      </c>
      <c r="R3283" s="104">
        <v>31665.47</v>
      </c>
      <c r="S3283" s="104">
        <v>31665.47</v>
      </c>
    </row>
    <row r="3284" spans="2:19">
      <c r="B3284" s="5">
        <v>1971</v>
      </c>
      <c r="C3284" s="104">
        <v>35318.26</v>
      </c>
      <c r="D3284" s="104">
        <v>35318.26</v>
      </c>
      <c r="E3284" s="104">
        <v>35318.26</v>
      </c>
      <c r="F3284" s="104">
        <v>35318.26</v>
      </c>
      <c r="G3284" s="104">
        <v>35318.26</v>
      </c>
      <c r="H3284" s="104">
        <v>35318.26</v>
      </c>
      <c r="I3284" s="104">
        <v>35318.26</v>
      </c>
      <c r="J3284" s="104">
        <v>35318.26</v>
      </c>
      <c r="K3284" s="104">
        <v>35318.26</v>
      </c>
      <c r="L3284" s="104">
        <v>35318.26</v>
      </c>
      <c r="M3284" s="104">
        <v>35318.26</v>
      </c>
      <c r="N3284" s="104">
        <v>35318.26</v>
      </c>
      <c r="O3284" s="104">
        <v>35318.26</v>
      </c>
      <c r="P3284" s="104">
        <v>35318.26</v>
      </c>
      <c r="Q3284" s="104">
        <v>35318.26</v>
      </c>
      <c r="R3284" s="104">
        <v>35318.26</v>
      </c>
      <c r="S3284" s="104">
        <v>35318.26</v>
      </c>
    </row>
    <row r="3285" spans="2:19">
      <c r="B3285" s="5">
        <v>1970</v>
      </c>
      <c r="C3285" s="104">
        <v>18036.349999999999</v>
      </c>
      <c r="D3285" s="104">
        <v>18036.349999999999</v>
      </c>
      <c r="E3285" s="104">
        <v>18036.349999999999</v>
      </c>
      <c r="F3285" s="104">
        <v>18036.349999999999</v>
      </c>
      <c r="G3285" s="104">
        <v>18036.349999999999</v>
      </c>
      <c r="H3285" s="104">
        <v>18036.349999999999</v>
      </c>
      <c r="I3285" s="104">
        <v>18036.349999999999</v>
      </c>
      <c r="J3285" s="104">
        <v>18036.349999999999</v>
      </c>
      <c r="K3285" s="104">
        <v>18036.349999999999</v>
      </c>
      <c r="L3285" s="104">
        <v>18036.349999999999</v>
      </c>
      <c r="M3285" s="104">
        <v>18036.349999999999</v>
      </c>
      <c r="N3285" s="104">
        <v>18036.349999999999</v>
      </c>
      <c r="O3285" s="104">
        <v>18036.349999999999</v>
      </c>
      <c r="P3285" s="104">
        <v>18036.349999999999</v>
      </c>
      <c r="Q3285" s="104">
        <v>18036.349999999999</v>
      </c>
      <c r="R3285" s="104">
        <v>18036.349999999999</v>
      </c>
      <c r="S3285" s="104">
        <v>18036.349999999999</v>
      </c>
    </row>
    <row r="3286" spans="2:19">
      <c r="B3286" s="5">
        <v>1969</v>
      </c>
      <c r="C3286" s="104">
        <v>2994.02</v>
      </c>
      <c r="D3286" s="104">
        <v>2994.02</v>
      </c>
      <c r="E3286" s="104">
        <v>2994.02</v>
      </c>
      <c r="F3286" s="104">
        <v>2994.02</v>
      </c>
      <c r="G3286" s="104">
        <v>2994.02</v>
      </c>
      <c r="H3286" s="104">
        <v>2994.02</v>
      </c>
      <c r="I3286" s="104">
        <v>2994.02</v>
      </c>
      <c r="J3286" s="104">
        <v>2994.02</v>
      </c>
      <c r="K3286" s="104">
        <v>2994.02</v>
      </c>
      <c r="L3286" s="104">
        <v>2994.02</v>
      </c>
      <c r="M3286" s="104">
        <v>2994.02</v>
      </c>
      <c r="N3286" s="104">
        <v>2994.02</v>
      </c>
      <c r="O3286" s="104">
        <v>2994.02</v>
      </c>
      <c r="P3286" s="104">
        <v>2994.02</v>
      </c>
      <c r="Q3286" s="104">
        <v>2994.02</v>
      </c>
      <c r="R3286" s="104">
        <v>2994.02</v>
      </c>
      <c r="S3286" s="104">
        <v>2994.02</v>
      </c>
    </row>
    <row r="3287" spans="2:19">
      <c r="B3287" s="5">
        <v>1968</v>
      </c>
      <c r="C3287" s="104">
        <v>6534.32</v>
      </c>
      <c r="D3287" s="104">
        <v>6534.32</v>
      </c>
      <c r="E3287" s="104">
        <v>6534.32</v>
      </c>
      <c r="F3287" s="104">
        <v>6534.32</v>
      </c>
      <c r="G3287" s="104">
        <v>6534.32</v>
      </c>
      <c r="H3287" s="104">
        <v>6534.32</v>
      </c>
      <c r="I3287" s="104">
        <v>6534.32</v>
      </c>
      <c r="J3287" s="104">
        <v>6534.32</v>
      </c>
      <c r="K3287" s="104">
        <v>6534.32</v>
      </c>
      <c r="L3287" s="104">
        <v>6534.32</v>
      </c>
      <c r="M3287" s="104">
        <v>6534.32</v>
      </c>
      <c r="N3287" s="104">
        <v>6534.32</v>
      </c>
      <c r="O3287" s="104">
        <v>6534.32</v>
      </c>
      <c r="P3287" s="104">
        <v>6534.32</v>
      </c>
      <c r="Q3287" s="104">
        <v>6534.32</v>
      </c>
      <c r="R3287" s="104">
        <v>6534.32</v>
      </c>
      <c r="S3287" s="104">
        <v>6534.32</v>
      </c>
    </row>
    <row r="3288" spans="2:19">
      <c r="B3288" s="5">
        <v>1967</v>
      </c>
      <c r="C3288" s="104">
        <v>542.16999999999996</v>
      </c>
      <c r="D3288" s="104">
        <v>542.16999999999996</v>
      </c>
      <c r="E3288" s="104">
        <v>542.16999999999996</v>
      </c>
      <c r="F3288" s="104">
        <v>542.16999999999996</v>
      </c>
      <c r="G3288" s="104">
        <v>542.16999999999996</v>
      </c>
      <c r="H3288" s="104">
        <v>542.16999999999996</v>
      </c>
      <c r="I3288" s="104">
        <v>542.16999999999996</v>
      </c>
      <c r="J3288" s="104">
        <v>542.16999999999996</v>
      </c>
      <c r="K3288" s="104">
        <v>542.16999999999996</v>
      </c>
      <c r="L3288" s="104">
        <v>542.16999999999996</v>
      </c>
      <c r="M3288" s="104">
        <v>542.16999999999996</v>
      </c>
      <c r="N3288" s="104">
        <v>542.16999999999996</v>
      </c>
      <c r="O3288" s="104">
        <v>542.16999999999996</v>
      </c>
      <c r="P3288" s="104">
        <v>542.16999999999996</v>
      </c>
      <c r="Q3288" s="104">
        <v>542.16999999999996</v>
      </c>
      <c r="R3288" s="104">
        <v>542.16999999999996</v>
      </c>
      <c r="S3288" s="104">
        <v>542.16999999999996</v>
      </c>
    </row>
    <row r="3289" spans="2:19">
      <c r="B3289" s="5">
        <v>1966</v>
      </c>
      <c r="C3289" s="104">
        <v>238</v>
      </c>
      <c r="D3289" s="104">
        <v>238</v>
      </c>
      <c r="E3289" s="104">
        <v>238</v>
      </c>
      <c r="F3289" s="104">
        <v>238</v>
      </c>
      <c r="G3289" s="104">
        <v>238</v>
      </c>
      <c r="H3289" s="104">
        <v>238</v>
      </c>
      <c r="I3289" s="104">
        <v>238</v>
      </c>
      <c r="J3289" s="104">
        <v>238</v>
      </c>
      <c r="K3289" s="104">
        <v>238</v>
      </c>
      <c r="L3289" s="104">
        <v>238</v>
      </c>
      <c r="M3289" s="104">
        <v>238</v>
      </c>
      <c r="N3289" s="104">
        <v>238</v>
      </c>
      <c r="O3289" s="104">
        <v>238</v>
      </c>
      <c r="P3289" s="104">
        <v>238</v>
      </c>
      <c r="Q3289" s="104">
        <v>238</v>
      </c>
      <c r="R3289" s="104">
        <v>238</v>
      </c>
      <c r="S3289" s="104">
        <v>238</v>
      </c>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104">
        <v>392.06</v>
      </c>
      <c r="D3291" s="104">
        <v>392.06</v>
      </c>
      <c r="E3291" s="104">
        <v>392.06</v>
      </c>
      <c r="F3291" s="104">
        <v>392.06</v>
      </c>
      <c r="G3291" s="104">
        <v>392.06</v>
      </c>
      <c r="H3291" s="104">
        <v>392.06</v>
      </c>
      <c r="I3291" s="104">
        <v>392.06</v>
      </c>
      <c r="J3291" s="104">
        <v>392.06</v>
      </c>
      <c r="K3291" s="104">
        <v>392.06</v>
      </c>
      <c r="L3291" s="104">
        <v>392.06</v>
      </c>
      <c r="M3291" s="104">
        <v>392.06</v>
      </c>
      <c r="N3291" s="104">
        <v>392.06</v>
      </c>
      <c r="O3291" s="104">
        <v>392.06</v>
      </c>
      <c r="P3291" s="104">
        <v>392.06</v>
      </c>
      <c r="Q3291" s="104">
        <v>392.06</v>
      </c>
      <c r="R3291" s="104">
        <v>392.06</v>
      </c>
      <c r="S3291" s="104">
        <v>392.06</v>
      </c>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104">
        <v>156.97</v>
      </c>
      <c r="D3293" s="104">
        <v>156.97</v>
      </c>
      <c r="E3293" s="104">
        <v>156.97</v>
      </c>
      <c r="F3293" s="104">
        <v>156.97</v>
      </c>
      <c r="G3293" s="104">
        <v>156.97</v>
      </c>
      <c r="H3293" s="104">
        <v>156.97</v>
      </c>
      <c r="I3293" s="104">
        <v>156.97</v>
      </c>
      <c r="J3293" s="104">
        <v>156.97</v>
      </c>
      <c r="K3293" s="104">
        <v>156.97</v>
      </c>
      <c r="L3293" s="104">
        <v>156.97</v>
      </c>
      <c r="M3293" s="104">
        <v>156.97</v>
      </c>
      <c r="N3293" s="104">
        <v>156.97</v>
      </c>
      <c r="O3293" s="104">
        <v>156.97</v>
      </c>
      <c r="P3293" s="104">
        <v>156.97</v>
      </c>
      <c r="Q3293" s="104">
        <v>156.97</v>
      </c>
      <c r="R3293" s="104">
        <v>156.97</v>
      </c>
      <c r="S3293" s="104">
        <v>156.97</v>
      </c>
    </row>
    <row r="3294" spans="2:19">
      <c r="B3294" s="5">
        <v>1961</v>
      </c>
      <c r="C3294" s="104">
        <v>316.49</v>
      </c>
      <c r="D3294" s="104">
        <v>316.49</v>
      </c>
      <c r="E3294" s="104">
        <v>316.49</v>
      </c>
      <c r="F3294" s="104">
        <v>316.49</v>
      </c>
      <c r="G3294" s="104">
        <v>316.49</v>
      </c>
      <c r="H3294" s="104">
        <v>316.49</v>
      </c>
      <c r="I3294" s="104">
        <v>316.49</v>
      </c>
      <c r="J3294" s="104">
        <v>316.49</v>
      </c>
      <c r="K3294" s="104">
        <v>316.49</v>
      </c>
      <c r="L3294" s="104">
        <v>316.49</v>
      </c>
      <c r="M3294" s="104">
        <v>316.49</v>
      </c>
      <c r="N3294" s="104">
        <v>316.49</v>
      </c>
      <c r="O3294" s="104">
        <v>316.49</v>
      </c>
      <c r="P3294" s="104">
        <v>316.49</v>
      </c>
      <c r="Q3294" s="104">
        <v>316.49</v>
      </c>
      <c r="R3294" s="104">
        <v>316.49</v>
      </c>
      <c r="S3294" s="104">
        <v>316.49</v>
      </c>
    </row>
    <row r="3295" spans="2:19">
      <c r="B3295" s="5">
        <v>1960</v>
      </c>
      <c r="C3295" s="104">
        <v>151.85</v>
      </c>
      <c r="D3295" s="104">
        <v>151.85</v>
      </c>
      <c r="E3295" s="104">
        <v>151.85</v>
      </c>
      <c r="F3295" s="104">
        <v>151.85</v>
      </c>
      <c r="G3295" s="104">
        <v>151.85</v>
      </c>
      <c r="H3295" s="104">
        <v>151.85</v>
      </c>
      <c r="I3295" s="104">
        <v>151.85</v>
      </c>
      <c r="J3295" s="104">
        <v>151.85</v>
      </c>
      <c r="K3295" s="104">
        <v>151.85</v>
      </c>
      <c r="L3295" s="104">
        <v>151.85</v>
      </c>
      <c r="M3295" s="104">
        <v>151.85</v>
      </c>
      <c r="N3295" s="104">
        <v>151.85</v>
      </c>
      <c r="O3295" s="104">
        <v>151.85</v>
      </c>
      <c r="P3295" s="104">
        <v>151.85</v>
      </c>
      <c r="Q3295" s="104">
        <v>151.85</v>
      </c>
      <c r="R3295" s="104">
        <v>151.85</v>
      </c>
      <c r="S3295" s="104">
        <v>151.85</v>
      </c>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104">
        <v>134.21</v>
      </c>
      <c r="D3300" s="104">
        <v>134.21</v>
      </c>
      <c r="E3300" s="104">
        <v>134.21</v>
      </c>
      <c r="F3300" s="104">
        <v>134.21</v>
      </c>
      <c r="G3300" s="104">
        <v>134.21</v>
      </c>
      <c r="H3300" s="104">
        <v>134.21</v>
      </c>
      <c r="I3300" s="104">
        <v>134.21</v>
      </c>
      <c r="J3300" s="104">
        <v>134.21</v>
      </c>
      <c r="K3300" s="104">
        <v>134.21</v>
      </c>
      <c r="L3300" s="104">
        <v>134.21</v>
      </c>
      <c r="M3300" s="104">
        <v>134.21</v>
      </c>
      <c r="N3300" s="104">
        <v>134.21</v>
      </c>
      <c r="O3300" s="104">
        <v>134.21</v>
      </c>
      <c r="P3300" s="104">
        <v>134.21</v>
      </c>
      <c r="Q3300" s="104">
        <v>134.21</v>
      </c>
      <c r="R3300" s="104">
        <v>134.21</v>
      </c>
      <c r="S3300" s="104">
        <v>134.21</v>
      </c>
    </row>
    <row r="3301" spans="2:19">
      <c r="B3301" s="5">
        <v>1954</v>
      </c>
      <c r="C3301" s="104">
        <v>492.17</v>
      </c>
      <c r="D3301" s="104">
        <v>492.17</v>
      </c>
      <c r="E3301" s="104">
        <v>492.17</v>
      </c>
      <c r="F3301" s="104">
        <v>492.17</v>
      </c>
      <c r="G3301" s="104">
        <v>492.17</v>
      </c>
      <c r="H3301" s="104">
        <v>492.17</v>
      </c>
      <c r="I3301" s="104">
        <v>492.17</v>
      </c>
      <c r="J3301" s="104">
        <v>492.17</v>
      </c>
      <c r="K3301" s="104">
        <v>492.17</v>
      </c>
      <c r="L3301" s="104">
        <v>492.17</v>
      </c>
      <c r="M3301" s="104">
        <v>492.17</v>
      </c>
      <c r="N3301" s="104">
        <v>492.17</v>
      </c>
      <c r="O3301" s="104">
        <v>492.17</v>
      </c>
      <c r="P3301" s="104">
        <v>492.17</v>
      </c>
      <c r="Q3301" s="104">
        <v>492.17</v>
      </c>
      <c r="R3301" s="104">
        <v>492.17</v>
      </c>
      <c r="S3301" s="104">
        <v>492.17</v>
      </c>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1018607.3399999999</v>
      </c>
      <c r="D3326" s="10">
        <f>SUM(D3248:D3325)</f>
        <v>1018772.5900000001</v>
      </c>
      <c r="E3326" s="10">
        <f>SUM(E3247:E3325)</f>
        <v>1039911.6499999999</v>
      </c>
      <c r="F3326" s="10">
        <f>SUM(F3246:F3325)</f>
        <v>1041948.6499999999</v>
      </c>
      <c r="G3326" s="10">
        <f>SUM(G3245:G3325)</f>
        <v>1063119.2899999998</v>
      </c>
      <c r="H3326" s="10">
        <f>SUM(H3239:H3325)</f>
        <v>1070693.3399999999</v>
      </c>
      <c r="I3326" s="10">
        <f>SUM(I3239:I3325)</f>
        <v>1076493.92</v>
      </c>
      <c r="J3326" s="10">
        <f t="shared" ref="J3326" si="65">SUM(J3239:J3325)</f>
        <v>1085338.5099999998</v>
      </c>
      <c r="K3326" s="10">
        <f>SUM(K3239:K3325)</f>
        <v>1088592.8599999999</v>
      </c>
      <c r="L3326" s="10">
        <f t="shared" ref="L3326" si="66">SUM(L3239:L3325)</f>
        <v>1090663.8099999998</v>
      </c>
      <c r="M3326" s="10">
        <f>SUM(M3239:M3325)</f>
        <v>1092908.5099999998</v>
      </c>
      <c r="N3326" s="10">
        <f>SUM(N3234:N3325)</f>
        <v>1092908.5099999998</v>
      </c>
      <c r="O3326" s="10">
        <f>SUM(O3234:O3325)</f>
        <v>1092908.5099999998</v>
      </c>
      <c r="P3326" s="10">
        <f>SUM(P3234:P3325)</f>
        <v>1098374.46</v>
      </c>
      <c r="Q3326" s="10">
        <f>SUM(Q3234:Q3325)</f>
        <v>1099738.5999999999</v>
      </c>
      <c r="R3326" s="10">
        <f>SUM(R3233:R3325)</f>
        <v>1099738.5999999999</v>
      </c>
      <c r="S3326" s="10">
        <f>SUM(S3233:S3325)</f>
        <v>1114638.6000000001</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104">
        <v>13741.01</v>
      </c>
      <c r="F3342" s="104">
        <v>13741.01</v>
      </c>
      <c r="G3342" s="104">
        <v>13741.01</v>
      </c>
      <c r="H3342" s="104">
        <v>13741.01</v>
      </c>
      <c r="I3342" s="104">
        <v>13741.01</v>
      </c>
      <c r="J3342" s="104">
        <v>13741.01</v>
      </c>
      <c r="K3342" s="104">
        <v>13741.01</v>
      </c>
      <c r="L3342" s="104">
        <v>13741.01</v>
      </c>
      <c r="M3342" s="104">
        <v>13741.01</v>
      </c>
      <c r="N3342" s="104">
        <v>13741.01</v>
      </c>
      <c r="O3342" s="104">
        <v>13741.01</v>
      </c>
      <c r="P3342" s="104">
        <v>13741.01</v>
      </c>
      <c r="Q3342" s="104">
        <v>13741.01</v>
      </c>
      <c r="R3342" s="104">
        <v>13741.01</v>
      </c>
      <c r="S3342" s="104">
        <v>13741.01</v>
      </c>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104">
        <v>1147.42</v>
      </c>
      <c r="D3345" s="104">
        <v>1147.42</v>
      </c>
      <c r="E3345" s="104">
        <v>1147.42</v>
      </c>
      <c r="F3345" s="104">
        <v>1147.42</v>
      </c>
      <c r="G3345" s="104">
        <v>1147.42</v>
      </c>
      <c r="H3345" s="104">
        <v>1147.42</v>
      </c>
      <c r="I3345" s="104">
        <v>1147.42</v>
      </c>
      <c r="J3345" s="104">
        <v>1147.42</v>
      </c>
      <c r="K3345" s="104">
        <v>1147.42</v>
      </c>
      <c r="L3345" s="104">
        <v>1147.42</v>
      </c>
      <c r="M3345" s="104">
        <v>1147.42</v>
      </c>
      <c r="N3345" s="104">
        <v>1147.42</v>
      </c>
      <c r="O3345" s="104">
        <v>1147.42</v>
      </c>
      <c r="P3345" s="104">
        <v>1147.42</v>
      </c>
      <c r="Q3345" s="104">
        <v>1147.42</v>
      </c>
      <c r="R3345" s="104">
        <v>1147.42</v>
      </c>
      <c r="S3345" s="104">
        <v>1147.42</v>
      </c>
    </row>
    <row r="3346" spans="2:19">
      <c r="B3346" s="5">
        <v>2004</v>
      </c>
      <c r="C3346" s="104">
        <v>13535.74</v>
      </c>
      <c r="D3346" s="104">
        <v>13535.74</v>
      </c>
      <c r="E3346" s="104">
        <v>13535.74</v>
      </c>
      <c r="F3346" s="104">
        <v>13535.74</v>
      </c>
      <c r="G3346" s="104">
        <v>13535.74</v>
      </c>
      <c r="H3346" s="104">
        <v>13535.74</v>
      </c>
      <c r="I3346" s="104">
        <v>13535.74</v>
      </c>
      <c r="J3346" s="104">
        <v>13535.74</v>
      </c>
      <c r="K3346" s="104">
        <v>13535.74</v>
      </c>
      <c r="L3346" s="104">
        <v>13535.74</v>
      </c>
      <c r="M3346" s="104">
        <v>13535.74</v>
      </c>
      <c r="N3346" s="104">
        <v>13535.74</v>
      </c>
      <c r="O3346" s="104">
        <v>13535.74</v>
      </c>
      <c r="P3346" s="104">
        <v>13535.74</v>
      </c>
      <c r="Q3346" s="104">
        <v>13535.74</v>
      </c>
      <c r="R3346" s="104">
        <v>13535.74</v>
      </c>
      <c r="S3346" s="104">
        <v>13535.74</v>
      </c>
    </row>
    <row r="3347" spans="2:19">
      <c r="B3347" s="5">
        <v>2003</v>
      </c>
      <c r="C3347" s="104">
        <v>3072.38</v>
      </c>
      <c r="D3347" s="104">
        <v>3072.38</v>
      </c>
      <c r="E3347" s="104">
        <v>3072.38</v>
      </c>
      <c r="F3347" s="104">
        <v>3072.38</v>
      </c>
      <c r="G3347" s="104">
        <v>3072.38</v>
      </c>
      <c r="H3347" s="104">
        <v>3072.38</v>
      </c>
      <c r="I3347" s="104">
        <v>3072.38</v>
      </c>
      <c r="J3347" s="104">
        <v>3072.38</v>
      </c>
      <c r="K3347" s="104">
        <v>3072.38</v>
      </c>
      <c r="L3347" s="104">
        <v>3072.38</v>
      </c>
      <c r="M3347" s="104">
        <v>3072.38</v>
      </c>
      <c r="N3347" s="104">
        <v>3072.38</v>
      </c>
      <c r="O3347" s="104">
        <v>3072.38</v>
      </c>
      <c r="P3347" s="104">
        <v>3072.38</v>
      </c>
      <c r="Q3347" s="104">
        <v>3072.38</v>
      </c>
      <c r="R3347" s="104">
        <v>3072.38</v>
      </c>
      <c r="S3347" s="104">
        <v>3072.38</v>
      </c>
    </row>
    <row r="3348" spans="2:19">
      <c r="B3348" s="5">
        <v>2002</v>
      </c>
      <c r="C3348" s="104">
        <v>25227.73</v>
      </c>
      <c r="D3348" s="104">
        <v>25227.73</v>
      </c>
      <c r="E3348" s="104">
        <v>25227.73</v>
      </c>
      <c r="F3348" s="104">
        <v>25227.73</v>
      </c>
      <c r="G3348" s="104">
        <v>25227.73</v>
      </c>
      <c r="H3348" s="104">
        <v>25227.73</v>
      </c>
      <c r="I3348" s="104">
        <v>25227.73</v>
      </c>
      <c r="J3348" s="104">
        <v>25227.73</v>
      </c>
      <c r="K3348" s="104">
        <v>25227.73</v>
      </c>
      <c r="L3348" s="104">
        <v>25227.73</v>
      </c>
      <c r="M3348" s="104">
        <v>25227.73</v>
      </c>
      <c r="N3348" s="104">
        <v>25227.73</v>
      </c>
      <c r="O3348" s="104">
        <v>25227.73</v>
      </c>
      <c r="P3348" s="104">
        <v>25227.73</v>
      </c>
      <c r="Q3348" s="104">
        <v>25227.73</v>
      </c>
      <c r="R3348" s="104">
        <v>25227.73</v>
      </c>
      <c r="S3348" s="104">
        <v>25227.73</v>
      </c>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104">
        <v>12769.54</v>
      </c>
      <c r="D3350" s="104">
        <v>12769.54</v>
      </c>
      <c r="E3350" s="104">
        <v>12769.54</v>
      </c>
      <c r="F3350" s="104">
        <v>12769.54</v>
      </c>
      <c r="G3350" s="104">
        <v>12769.54</v>
      </c>
      <c r="H3350" s="104">
        <v>12769.54</v>
      </c>
      <c r="I3350" s="104">
        <v>12769.54</v>
      </c>
      <c r="J3350" s="104">
        <v>12769.54</v>
      </c>
      <c r="K3350" s="104">
        <v>12769.54</v>
      </c>
      <c r="L3350" s="104">
        <v>12769.54</v>
      </c>
      <c r="M3350" s="104">
        <v>12769.54</v>
      </c>
      <c r="N3350" s="104">
        <v>12769.54</v>
      </c>
      <c r="O3350" s="104">
        <v>12769.54</v>
      </c>
      <c r="P3350" s="104">
        <v>12769.54</v>
      </c>
      <c r="Q3350" s="104">
        <v>12769.54</v>
      </c>
      <c r="R3350" s="104">
        <v>12769.54</v>
      </c>
      <c r="S3350" s="104">
        <v>12769.54</v>
      </c>
    </row>
    <row r="3351" spans="2:19">
      <c r="B3351" s="5">
        <v>1999</v>
      </c>
      <c r="C3351" s="104">
        <v>1320.72</v>
      </c>
      <c r="D3351" s="104">
        <v>1320.72</v>
      </c>
      <c r="E3351" s="104">
        <v>1320.72</v>
      </c>
      <c r="F3351" s="104">
        <v>1320.72</v>
      </c>
      <c r="G3351" s="104">
        <v>1320.72</v>
      </c>
      <c r="H3351" s="104">
        <v>1320.72</v>
      </c>
      <c r="I3351" s="104">
        <v>1320.72</v>
      </c>
      <c r="J3351" s="104">
        <v>1320.72</v>
      </c>
      <c r="K3351" s="104">
        <v>1320.72</v>
      </c>
      <c r="L3351" s="104">
        <v>1320.72</v>
      </c>
      <c r="M3351" s="104">
        <v>1320.72</v>
      </c>
      <c r="N3351" s="104">
        <v>1320.72</v>
      </c>
      <c r="O3351" s="104">
        <v>1320.72</v>
      </c>
      <c r="P3351" s="104">
        <v>1320.72</v>
      </c>
      <c r="Q3351" s="104">
        <v>1320.72</v>
      </c>
      <c r="R3351" s="104">
        <v>1320.72</v>
      </c>
      <c r="S3351" s="104">
        <v>1320.72</v>
      </c>
    </row>
    <row r="3352" spans="2:19">
      <c r="B3352" s="5">
        <v>1998</v>
      </c>
      <c r="C3352" s="104">
        <v>14130.96</v>
      </c>
      <c r="D3352" s="104">
        <v>14130.96</v>
      </c>
      <c r="E3352" s="104">
        <v>14130.96</v>
      </c>
      <c r="F3352" s="104">
        <v>14130.96</v>
      </c>
      <c r="G3352" s="104">
        <v>14130.96</v>
      </c>
      <c r="H3352" s="104">
        <v>14130.96</v>
      </c>
      <c r="I3352" s="104">
        <v>14130.96</v>
      </c>
      <c r="J3352" s="104">
        <v>14130.96</v>
      </c>
      <c r="K3352" s="104">
        <v>14130.96</v>
      </c>
      <c r="L3352" s="104">
        <v>14130.96</v>
      </c>
      <c r="M3352" s="104">
        <v>14130.96</v>
      </c>
      <c r="N3352" s="104">
        <v>14130.96</v>
      </c>
      <c r="O3352" s="104">
        <v>14130.96</v>
      </c>
      <c r="P3352" s="104">
        <v>14130.96</v>
      </c>
      <c r="Q3352" s="104">
        <v>14130.96</v>
      </c>
      <c r="R3352" s="104">
        <v>14130.96</v>
      </c>
      <c r="S3352" s="104">
        <v>14130.96</v>
      </c>
    </row>
    <row r="3353" spans="2:19">
      <c r="B3353" s="5">
        <v>1997</v>
      </c>
      <c r="C3353" s="104">
        <v>2902.15</v>
      </c>
      <c r="D3353" s="104">
        <v>2902.15</v>
      </c>
      <c r="E3353" s="104">
        <v>2902.15</v>
      </c>
      <c r="F3353" s="104">
        <v>2902.15</v>
      </c>
      <c r="G3353" s="104">
        <v>2902.15</v>
      </c>
      <c r="H3353" s="104">
        <v>2902.15</v>
      </c>
      <c r="I3353" s="104">
        <v>2902.15</v>
      </c>
      <c r="J3353" s="104">
        <v>2902.15</v>
      </c>
      <c r="K3353" s="104">
        <v>2902.15</v>
      </c>
      <c r="L3353" s="104">
        <v>2902.15</v>
      </c>
      <c r="M3353" s="104">
        <v>2902.15</v>
      </c>
      <c r="N3353" s="104">
        <v>2902.15</v>
      </c>
      <c r="O3353" s="104">
        <v>2902.15</v>
      </c>
      <c r="P3353" s="104">
        <v>2902.15</v>
      </c>
      <c r="Q3353" s="104">
        <v>2902.15</v>
      </c>
      <c r="R3353" s="104">
        <v>2902.15</v>
      </c>
      <c r="S3353" s="104">
        <v>2902.15</v>
      </c>
    </row>
    <row r="3354" spans="2:19">
      <c r="B3354" s="5">
        <v>1996</v>
      </c>
      <c r="C3354" s="104">
        <v>1332.15</v>
      </c>
      <c r="D3354" s="104">
        <v>1332.15</v>
      </c>
      <c r="E3354" s="104">
        <v>1332.15</v>
      </c>
      <c r="F3354" s="104">
        <v>1332.15</v>
      </c>
      <c r="G3354" s="104">
        <v>1332.15</v>
      </c>
      <c r="H3354" s="104">
        <v>1332.15</v>
      </c>
      <c r="I3354" s="104">
        <v>1332.15</v>
      </c>
      <c r="J3354" s="104">
        <v>1332.15</v>
      </c>
      <c r="K3354" s="104">
        <v>1332.15</v>
      </c>
      <c r="L3354" s="104">
        <v>1332.15</v>
      </c>
      <c r="M3354" s="104">
        <v>1332.15</v>
      </c>
      <c r="N3354" s="104">
        <v>1332.15</v>
      </c>
      <c r="O3354" s="104">
        <v>1332.15</v>
      </c>
      <c r="P3354" s="104">
        <v>1332.15</v>
      </c>
      <c r="Q3354" s="104">
        <v>1332.15</v>
      </c>
      <c r="R3354" s="104">
        <v>1332.15</v>
      </c>
      <c r="S3354" s="104">
        <v>1332.15</v>
      </c>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104">
        <v>7360.48</v>
      </c>
      <c r="D3356" s="104">
        <v>7360.48</v>
      </c>
      <c r="E3356" s="104">
        <v>7360.48</v>
      </c>
      <c r="F3356" s="104">
        <v>7360.48</v>
      </c>
      <c r="G3356" s="104">
        <v>7360.48</v>
      </c>
      <c r="H3356" s="104">
        <v>7360.48</v>
      </c>
      <c r="I3356" s="104">
        <v>7360.48</v>
      </c>
      <c r="J3356" s="104">
        <v>7360.48</v>
      </c>
      <c r="K3356" s="104">
        <v>7360.48</v>
      </c>
      <c r="L3356" s="104">
        <v>7360.48</v>
      </c>
      <c r="M3356" s="104">
        <v>7360.48</v>
      </c>
      <c r="N3356" s="104">
        <v>7360.48</v>
      </c>
      <c r="O3356" s="104">
        <v>7360.48</v>
      </c>
      <c r="P3356" s="104">
        <v>7360.48</v>
      </c>
      <c r="Q3356" s="104">
        <v>7360.48</v>
      </c>
      <c r="R3356" s="104">
        <v>7360.48</v>
      </c>
      <c r="S3356" s="104">
        <v>7360.48</v>
      </c>
    </row>
    <row r="3357" spans="2:19">
      <c r="B3357" s="5">
        <v>1993</v>
      </c>
      <c r="C3357" s="104">
        <v>7489.38</v>
      </c>
      <c r="D3357" s="104">
        <v>7489.38</v>
      </c>
      <c r="E3357" s="104">
        <v>7489.38</v>
      </c>
      <c r="F3357" s="104">
        <v>7489.38</v>
      </c>
      <c r="G3357" s="104">
        <v>7489.38</v>
      </c>
      <c r="H3357" s="104">
        <v>7489.38</v>
      </c>
      <c r="I3357" s="104">
        <v>7489.38</v>
      </c>
      <c r="J3357" s="104">
        <v>7489.38</v>
      </c>
      <c r="K3357" s="104">
        <v>7489.38</v>
      </c>
      <c r="L3357" s="104">
        <v>7489.38</v>
      </c>
      <c r="M3357" s="104">
        <v>7489.38</v>
      </c>
      <c r="N3357" s="104">
        <v>7489.38</v>
      </c>
      <c r="O3357" s="104">
        <v>7489.38</v>
      </c>
      <c r="P3357" s="104">
        <v>7489.38</v>
      </c>
      <c r="Q3357" s="104">
        <v>7489.38</v>
      </c>
      <c r="R3357" s="104">
        <v>7489.38</v>
      </c>
      <c r="S3357" s="104">
        <v>7489.38</v>
      </c>
    </row>
    <row r="3358" spans="2:19">
      <c r="B3358" s="5">
        <v>1992</v>
      </c>
      <c r="C3358" s="104">
        <v>47083.47</v>
      </c>
      <c r="D3358" s="104">
        <v>47083.47</v>
      </c>
      <c r="E3358" s="104">
        <v>47083.47</v>
      </c>
      <c r="F3358" s="104">
        <v>47083.47</v>
      </c>
      <c r="G3358" s="104">
        <v>47083.47</v>
      </c>
      <c r="H3358" s="104">
        <v>47083.47</v>
      </c>
      <c r="I3358" s="104">
        <v>47083.47</v>
      </c>
      <c r="J3358" s="104">
        <v>47083.47</v>
      </c>
      <c r="K3358" s="104">
        <v>47083.47</v>
      </c>
      <c r="L3358" s="104">
        <v>47083.47</v>
      </c>
      <c r="M3358" s="104">
        <v>47083.47</v>
      </c>
      <c r="N3358" s="104">
        <v>47083.47</v>
      </c>
      <c r="O3358" s="104">
        <v>47083.47</v>
      </c>
      <c r="P3358" s="104">
        <v>47083.47</v>
      </c>
      <c r="Q3358" s="104">
        <v>47083.47</v>
      </c>
      <c r="R3358" s="104">
        <v>47083.47</v>
      </c>
      <c r="S3358" s="104">
        <v>47083.47</v>
      </c>
    </row>
    <row r="3359" spans="2:19">
      <c r="B3359" s="5">
        <v>1991</v>
      </c>
      <c r="C3359" s="104">
        <v>2490.36</v>
      </c>
      <c r="D3359" s="104">
        <v>2490.36</v>
      </c>
      <c r="E3359" s="104">
        <v>2490.36</v>
      </c>
      <c r="F3359" s="104">
        <v>2490.36</v>
      </c>
      <c r="G3359" s="104">
        <v>2490.36</v>
      </c>
      <c r="H3359" s="104">
        <v>2490.36</v>
      </c>
      <c r="I3359" s="104">
        <v>2490.36</v>
      </c>
      <c r="J3359" s="104">
        <v>2490.36</v>
      </c>
      <c r="K3359" s="104">
        <v>2490.36</v>
      </c>
      <c r="L3359" s="104">
        <v>2490.36</v>
      </c>
      <c r="M3359" s="104">
        <v>2490.36</v>
      </c>
      <c r="N3359" s="104">
        <v>2490.36</v>
      </c>
      <c r="O3359" s="104">
        <v>2490.36</v>
      </c>
      <c r="P3359" s="104">
        <v>2490.36</v>
      </c>
      <c r="Q3359" s="104">
        <v>2490.36</v>
      </c>
      <c r="R3359" s="104">
        <v>2490.36</v>
      </c>
      <c r="S3359" s="104">
        <v>2490.36</v>
      </c>
    </row>
    <row r="3360" spans="2:19">
      <c r="B3360" s="5">
        <v>1990</v>
      </c>
      <c r="C3360" s="104">
        <v>10312.540000000001</v>
      </c>
      <c r="D3360" s="104">
        <v>10312.540000000001</v>
      </c>
      <c r="E3360" s="104">
        <v>10312.540000000001</v>
      </c>
      <c r="F3360" s="104">
        <v>10312.540000000001</v>
      </c>
      <c r="G3360" s="104">
        <v>10312.540000000001</v>
      </c>
      <c r="H3360" s="104">
        <v>10312.540000000001</v>
      </c>
      <c r="I3360" s="104">
        <v>10312.540000000001</v>
      </c>
      <c r="J3360" s="104">
        <v>10312.540000000001</v>
      </c>
      <c r="K3360" s="104">
        <v>10312.540000000001</v>
      </c>
      <c r="L3360" s="104">
        <v>10312.540000000001</v>
      </c>
      <c r="M3360" s="104">
        <v>10312.540000000001</v>
      </c>
      <c r="N3360" s="104">
        <v>10312.540000000001</v>
      </c>
      <c r="O3360" s="104">
        <v>10312.540000000001</v>
      </c>
      <c r="P3360" s="104">
        <v>10312.540000000001</v>
      </c>
      <c r="Q3360" s="104">
        <v>10312.540000000001</v>
      </c>
      <c r="R3360" s="104">
        <v>10312.540000000001</v>
      </c>
      <c r="S3360" s="104">
        <v>10312.540000000001</v>
      </c>
    </row>
    <row r="3361" spans="2:19">
      <c r="B3361" s="5">
        <v>1989</v>
      </c>
      <c r="C3361" s="104">
        <v>1637.82</v>
      </c>
      <c r="D3361" s="104">
        <v>1637.82</v>
      </c>
      <c r="E3361" s="104">
        <v>1637.82</v>
      </c>
      <c r="F3361" s="104">
        <v>1637.82</v>
      </c>
      <c r="G3361" s="104">
        <v>1637.82</v>
      </c>
      <c r="H3361" s="104">
        <v>1637.82</v>
      </c>
      <c r="I3361" s="104">
        <v>1637.82</v>
      </c>
      <c r="J3361" s="104">
        <v>1637.82</v>
      </c>
      <c r="K3361" s="104">
        <v>1637.82</v>
      </c>
      <c r="L3361" s="104">
        <v>1637.82</v>
      </c>
      <c r="M3361" s="104">
        <v>1637.82</v>
      </c>
      <c r="N3361" s="104">
        <v>1637.82</v>
      </c>
      <c r="O3361" s="104">
        <v>1637.82</v>
      </c>
      <c r="P3361" s="104">
        <v>1637.82</v>
      </c>
      <c r="Q3361" s="104">
        <v>1637.82</v>
      </c>
      <c r="R3361" s="104">
        <v>1637.82</v>
      </c>
      <c r="S3361" s="104">
        <v>1637.82</v>
      </c>
    </row>
    <row r="3362" spans="2:19">
      <c r="B3362" s="5">
        <v>1988</v>
      </c>
      <c r="C3362" s="104">
        <v>14398.04</v>
      </c>
      <c r="D3362" s="104">
        <v>14398.04</v>
      </c>
      <c r="E3362" s="104">
        <v>14398.04</v>
      </c>
      <c r="F3362" s="104">
        <v>14398.04</v>
      </c>
      <c r="G3362" s="104">
        <v>14398.04</v>
      </c>
      <c r="H3362" s="104">
        <v>14398.04</v>
      </c>
      <c r="I3362" s="104">
        <v>14398.04</v>
      </c>
      <c r="J3362" s="104">
        <v>14398.04</v>
      </c>
      <c r="K3362" s="104">
        <v>14398.04</v>
      </c>
      <c r="L3362" s="104">
        <v>14398.04</v>
      </c>
      <c r="M3362" s="104">
        <v>14398.04</v>
      </c>
      <c r="N3362" s="104">
        <v>14398.04</v>
      </c>
      <c r="O3362" s="104">
        <v>14398.04</v>
      </c>
      <c r="P3362" s="104">
        <v>14398.04</v>
      </c>
      <c r="Q3362" s="104">
        <v>14398.04</v>
      </c>
      <c r="R3362" s="104">
        <v>14398.04</v>
      </c>
      <c r="S3362" s="104">
        <v>14398.04</v>
      </c>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104">
        <v>3124.55</v>
      </c>
      <c r="D3365" s="104">
        <v>3124.55</v>
      </c>
      <c r="E3365" s="104">
        <v>3124.55</v>
      </c>
      <c r="F3365" s="104">
        <v>3124.55</v>
      </c>
      <c r="G3365" s="104">
        <v>3124.55</v>
      </c>
      <c r="H3365" s="104">
        <v>3124.55</v>
      </c>
      <c r="I3365" s="104">
        <v>3124.55</v>
      </c>
      <c r="J3365" s="104">
        <v>3124.55</v>
      </c>
      <c r="K3365" s="104">
        <v>3124.55</v>
      </c>
      <c r="L3365" s="104">
        <v>3124.55</v>
      </c>
      <c r="M3365" s="104">
        <v>3124.55</v>
      </c>
      <c r="N3365" s="104">
        <v>3124.55</v>
      </c>
      <c r="O3365" s="104">
        <v>3124.55</v>
      </c>
      <c r="P3365" s="104">
        <v>3124.55</v>
      </c>
      <c r="Q3365" s="104">
        <v>3124.55</v>
      </c>
      <c r="R3365" s="104">
        <v>3124.55</v>
      </c>
      <c r="S3365" s="104">
        <v>3124.55</v>
      </c>
    </row>
    <row r="3366" spans="2:19">
      <c r="B3366" s="5">
        <v>1984</v>
      </c>
      <c r="C3366" s="104">
        <v>3395.97</v>
      </c>
      <c r="D3366" s="104">
        <v>3395.97</v>
      </c>
      <c r="E3366" s="104">
        <v>3395.97</v>
      </c>
      <c r="F3366" s="104">
        <v>3395.97</v>
      </c>
      <c r="G3366" s="104">
        <v>3395.97</v>
      </c>
      <c r="H3366" s="104">
        <v>3395.97</v>
      </c>
      <c r="I3366" s="104">
        <v>3395.97</v>
      </c>
      <c r="J3366" s="104">
        <v>3395.97</v>
      </c>
      <c r="K3366" s="104">
        <v>3395.97</v>
      </c>
      <c r="L3366" s="104">
        <v>3395.97</v>
      </c>
      <c r="M3366" s="104">
        <v>3395.97</v>
      </c>
      <c r="N3366" s="104">
        <v>3395.97</v>
      </c>
      <c r="O3366" s="104">
        <v>3395.97</v>
      </c>
      <c r="P3366" s="104">
        <v>3395.97</v>
      </c>
      <c r="Q3366" s="104">
        <v>3395.97</v>
      </c>
      <c r="R3366" s="104">
        <v>3395.97</v>
      </c>
      <c r="S3366" s="104">
        <v>3395.97</v>
      </c>
    </row>
    <row r="3367" spans="2:19">
      <c r="B3367" s="5">
        <v>1983</v>
      </c>
      <c r="C3367" s="104">
        <v>6977.64</v>
      </c>
      <c r="D3367" s="104">
        <v>6977.64</v>
      </c>
      <c r="E3367" s="104">
        <v>6977.64</v>
      </c>
      <c r="F3367" s="104">
        <v>6977.64</v>
      </c>
      <c r="G3367" s="104">
        <v>6977.64</v>
      </c>
      <c r="H3367" s="104">
        <v>6977.64</v>
      </c>
      <c r="I3367" s="104">
        <v>6977.64</v>
      </c>
      <c r="J3367" s="104">
        <v>6977.64</v>
      </c>
      <c r="K3367" s="104">
        <v>6977.64</v>
      </c>
      <c r="L3367" s="104">
        <v>6977.64</v>
      </c>
      <c r="M3367" s="104">
        <v>6977.64</v>
      </c>
      <c r="N3367" s="104">
        <v>6977.64</v>
      </c>
      <c r="O3367" s="104">
        <v>6977.64</v>
      </c>
      <c r="P3367" s="104">
        <v>6977.64</v>
      </c>
      <c r="Q3367" s="104">
        <v>6977.64</v>
      </c>
      <c r="R3367" s="104">
        <v>6977.64</v>
      </c>
      <c r="S3367" s="104">
        <v>6977.64</v>
      </c>
    </row>
    <row r="3368" spans="2:19">
      <c r="B3368" s="5">
        <v>1982</v>
      </c>
      <c r="C3368" s="104">
        <v>3651.03</v>
      </c>
      <c r="D3368" s="104">
        <v>3651.03</v>
      </c>
      <c r="E3368" s="104">
        <v>3651.03</v>
      </c>
      <c r="F3368" s="104">
        <v>3651.03</v>
      </c>
      <c r="G3368" s="104">
        <v>3651.03</v>
      </c>
      <c r="H3368" s="104">
        <v>3651.03</v>
      </c>
      <c r="I3368" s="104">
        <v>3651.03</v>
      </c>
      <c r="J3368" s="104">
        <v>3651.03</v>
      </c>
      <c r="K3368" s="104">
        <v>3651.03</v>
      </c>
      <c r="L3368" s="104">
        <v>3651.03</v>
      </c>
      <c r="M3368" s="104">
        <v>3651.03</v>
      </c>
      <c r="N3368" s="104">
        <v>3651.03</v>
      </c>
      <c r="O3368" s="104">
        <v>3651.03</v>
      </c>
      <c r="P3368" s="104">
        <v>3651.03</v>
      </c>
      <c r="Q3368" s="104">
        <v>3651.03</v>
      </c>
      <c r="R3368" s="104">
        <v>3651.03</v>
      </c>
      <c r="S3368" s="104">
        <v>3651.03</v>
      </c>
    </row>
    <row r="3369" spans="2:19">
      <c r="B3369" s="5">
        <v>1981</v>
      </c>
      <c r="C3369" s="104">
        <v>46025</v>
      </c>
      <c r="D3369" s="104">
        <v>46025</v>
      </c>
      <c r="E3369" s="104">
        <v>46025</v>
      </c>
      <c r="F3369" s="104">
        <v>46025</v>
      </c>
      <c r="G3369" s="104">
        <v>46025</v>
      </c>
      <c r="H3369" s="104">
        <v>46025</v>
      </c>
      <c r="I3369" s="104">
        <v>46025</v>
      </c>
      <c r="J3369" s="104">
        <v>46025</v>
      </c>
      <c r="K3369" s="104">
        <v>46025</v>
      </c>
      <c r="L3369" s="104">
        <v>46025</v>
      </c>
      <c r="M3369" s="104">
        <v>46025</v>
      </c>
      <c r="N3369" s="104">
        <v>46025</v>
      </c>
      <c r="O3369" s="104">
        <v>46025</v>
      </c>
      <c r="P3369" s="104">
        <v>46025</v>
      </c>
      <c r="Q3369" s="104">
        <v>46025</v>
      </c>
      <c r="R3369" s="104">
        <v>46025</v>
      </c>
      <c r="S3369" s="104">
        <v>46025</v>
      </c>
    </row>
    <row r="3370" spans="2:19">
      <c r="B3370" s="5">
        <v>1980</v>
      </c>
      <c r="C3370" s="104">
        <v>12577.42</v>
      </c>
      <c r="D3370" s="104">
        <v>12577.42</v>
      </c>
      <c r="E3370" s="104">
        <v>12577.42</v>
      </c>
      <c r="F3370" s="104">
        <v>12577.42</v>
      </c>
      <c r="G3370" s="104">
        <v>12577.42</v>
      </c>
      <c r="H3370" s="104">
        <v>12577.42</v>
      </c>
      <c r="I3370" s="104">
        <v>12577.42</v>
      </c>
      <c r="J3370" s="104">
        <v>12577.42</v>
      </c>
      <c r="K3370" s="104">
        <v>12577.42</v>
      </c>
      <c r="L3370" s="104">
        <v>12577.42</v>
      </c>
      <c r="M3370" s="104">
        <v>12577.42</v>
      </c>
      <c r="N3370" s="104">
        <v>12577.42</v>
      </c>
      <c r="O3370" s="104">
        <v>12577.42</v>
      </c>
      <c r="P3370" s="104">
        <v>12577.42</v>
      </c>
      <c r="Q3370" s="104">
        <v>12577.42</v>
      </c>
      <c r="R3370" s="104">
        <v>12577.42</v>
      </c>
      <c r="S3370" s="104">
        <v>12577.42</v>
      </c>
    </row>
    <row r="3371" spans="2:19">
      <c r="B3371" s="5">
        <v>1979</v>
      </c>
      <c r="C3371" s="104">
        <v>16037.15</v>
      </c>
      <c r="D3371" s="104">
        <v>16037.15</v>
      </c>
      <c r="E3371" s="104">
        <v>16037.15</v>
      </c>
      <c r="F3371" s="104">
        <v>16037.15</v>
      </c>
      <c r="G3371" s="104">
        <v>16037.15</v>
      </c>
      <c r="H3371" s="104">
        <v>16037.15</v>
      </c>
      <c r="I3371" s="104">
        <v>16037.15</v>
      </c>
      <c r="J3371" s="104">
        <v>16037.15</v>
      </c>
      <c r="K3371" s="104">
        <v>16037.15</v>
      </c>
      <c r="L3371" s="104">
        <v>16037.15</v>
      </c>
      <c r="M3371" s="104">
        <v>16037.15</v>
      </c>
      <c r="N3371" s="104">
        <v>16037.15</v>
      </c>
      <c r="O3371" s="104">
        <v>16037.15</v>
      </c>
      <c r="P3371" s="104">
        <v>16037.15</v>
      </c>
      <c r="Q3371" s="104">
        <v>16037.15</v>
      </c>
      <c r="R3371" s="104">
        <v>16037.15</v>
      </c>
      <c r="S3371" s="104">
        <v>16037.15</v>
      </c>
    </row>
    <row r="3372" spans="2:19">
      <c r="B3372" s="5">
        <v>1978</v>
      </c>
      <c r="C3372" s="104">
        <v>1251.28</v>
      </c>
      <c r="D3372" s="104">
        <v>1251.28</v>
      </c>
      <c r="E3372" s="104">
        <v>1251.28</v>
      </c>
      <c r="F3372" s="104">
        <v>1251.28</v>
      </c>
      <c r="G3372" s="104">
        <v>1251.28</v>
      </c>
      <c r="H3372" s="104">
        <v>1251.28</v>
      </c>
      <c r="I3372" s="104">
        <v>1251.28</v>
      </c>
      <c r="J3372" s="104">
        <v>1251.28</v>
      </c>
      <c r="K3372" s="104">
        <v>1251.28</v>
      </c>
      <c r="L3372" s="104">
        <v>1251.28</v>
      </c>
      <c r="M3372" s="104">
        <v>1251.28</v>
      </c>
      <c r="N3372" s="104">
        <v>1251.28</v>
      </c>
      <c r="O3372" s="104">
        <v>1251.28</v>
      </c>
      <c r="P3372" s="104">
        <v>1251.28</v>
      </c>
      <c r="Q3372" s="104">
        <v>1251.28</v>
      </c>
      <c r="R3372" s="104">
        <v>1251.28</v>
      </c>
      <c r="S3372" s="104">
        <v>1251.28</v>
      </c>
    </row>
    <row r="3373" spans="2:19">
      <c r="B3373" s="5">
        <v>1977</v>
      </c>
      <c r="C3373" s="104">
        <v>4413.8599999999997</v>
      </c>
      <c r="D3373" s="104">
        <v>3759.8</v>
      </c>
      <c r="E3373" s="104">
        <v>3759.8</v>
      </c>
      <c r="F3373" s="104">
        <v>3759.8</v>
      </c>
      <c r="G3373" s="104">
        <v>3759.8</v>
      </c>
      <c r="H3373" s="104">
        <v>3759.8</v>
      </c>
      <c r="I3373" s="104">
        <v>3759.8</v>
      </c>
      <c r="J3373" s="104">
        <v>3759.8</v>
      </c>
      <c r="K3373" s="104">
        <v>3759.8</v>
      </c>
      <c r="L3373" s="104">
        <v>3759.8</v>
      </c>
      <c r="M3373" s="104">
        <v>3759.8</v>
      </c>
      <c r="N3373" s="104">
        <v>3759.8</v>
      </c>
      <c r="O3373" s="104">
        <v>3759.8</v>
      </c>
      <c r="P3373" s="104">
        <v>3759.8</v>
      </c>
      <c r="Q3373" s="104">
        <v>3759.8</v>
      </c>
      <c r="R3373" s="104">
        <v>3759.8</v>
      </c>
      <c r="S3373" s="104">
        <v>3759.8</v>
      </c>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104">
        <v>10714.16</v>
      </c>
      <c r="D3375" s="104">
        <v>10714.16</v>
      </c>
      <c r="E3375" s="104">
        <v>10714.16</v>
      </c>
      <c r="F3375" s="104">
        <v>10714.16</v>
      </c>
      <c r="G3375" s="104">
        <v>10714.16</v>
      </c>
      <c r="H3375" s="104">
        <v>10714.16</v>
      </c>
      <c r="I3375" s="104">
        <v>8228.92</v>
      </c>
      <c r="J3375" s="104">
        <v>8228.92</v>
      </c>
      <c r="K3375" s="104">
        <v>8228.92</v>
      </c>
      <c r="L3375" s="104">
        <v>8228.92</v>
      </c>
      <c r="M3375" s="104">
        <v>8228.92</v>
      </c>
      <c r="N3375" s="104">
        <v>8228.92</v>
      </c>
      <c r="O3375" s="104">
        <v>8228.92</v>
      </c>
      <c r="P3375" s="104">
        <v>8228.92</v>
      </c>
      <c r="Q3375" s="104">
        <v>8228.92</v>
      </c>
      <c r="R3375" s="104">
        <v>8228.92</v>
      </c>
      <c r="S3375" s="104">
        <v>8228.92</v>
      </c>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104">
        <v>2825.6</v>
      </c>
      <c r="D3377" s="104">
        <v>2825.6</v>
      </c>
      <c r="E3377" s="104">
        <v>2825.6</v>
      </c>
      <c r="F3377" s="104">
        <v>2825.6</v>
      </c>
      <c r="G3377" s="104">
        <v>2825.6</v>
      </c>
      <c r="H3377" s="104">
        <v>2825.6</v>
      </c>
      <c r="I3377" s="104">
        <v>2825.6</v>
      </c>
      <c r="J3377" s="104">
        <v>2825.6</v>
      </c>
      <c r="K3377" s="104">
        <v>2825.6</v>
      </c>
      <c r="L3377" s="104">
        <v>2825.6</v>
      </c>
      <c r="M3377" s="104">
        <v>2825.6</v>
      </c>
      <c r="N3377" s="104">
        <v>2825.6</v>
      </c>
      <c r="O3377" s="104">
        <v>2825.6</v>
      </c>
      <c r="P3377" s="104">
        <v>2825.6</v>
      </c>
      <c r="Q3377" s="104">
        <v>2825.6</v>
      </c>
      <c r="R3377" s="104">
        <v>2825.6</v>
      </c>
      <c r="S3377" s="104">
        <v>2825.6</v>
      </c>
    </row>
    <row r="3378" spans="2:19">
      <c r="B3378" s="5">
        <v>1972</v>
      </c>
      <c r="C3378" s="104">
        <v>1969.34</v>
      </c>
      <c r="D3378" s="104">
        <v>1969.34</v>
      </c>
      <c r="E3378" s="104">
        <v>1969.34</v>
      </c>
      <c r="F3378" s="104">
        <v>1969.34</v>
      </c>
      <c r="G3378" s="104">
        <v>1969.34</v>
      </c>
      <c r="H3378" s="104">
        <v>1969.34</v>
      </c>
      <c r="I3378" s="104">
        <v>1969.34</v>
      </c>
      <c r="J3378" s="104">
        <v>1969.34</v>
      </c>
      <c r="K3378" s="104">
        <v>1969.34</v>
      </c>
      <c r="L3378" s="104">
        <v>1969.34</v>
      </c>
      <c r="M3378" s="104">
        <v>1969.34</v>
      </c>
      <c r="N3378" s="104">
        <v>1969.34</v>
      </c>
      <c r="O3378" s="104">
        <v>1969.34</v>
      </c>
      <c r="P3378" s="104">
        <v>1969.34</v>
      </c>
      <c r="Q3378" s="104">
        <v>1969.34</v>
      </c>
      <c r="R3378" s="104">
        <v>1969.34</v>
      </c>
      <c r="S3378" s="104">
        <v>1969.34</v>
      </c>
    </row>
    <row r="3379" spans="2:19">
      <c r="B3379" s="5">
        <v>1971</v>
      </c>
      <c r="C3379" s="104">
        <v>11735.49</v>
      </c>
      <c r="D3379" s="104">
        <v>11735.49</v>
      </c>
      <c r="E3379" s="104">
        <v>11735.49</v>
      </c>
      <c r="F3379" s="104">
        <v>11735.49</v>
      </c>
      <c r="G3379" s="104">
        <v>11735.49</v>
      </c>
      <c r="H3379" s="104">
        <v>11735.49</v>
      </c>
      <c r="I3379" s="104">
        <v>8929.35</v>
      </c>
      <c r="J3379" s="104">
        <v>8929.35</v>
      </c>
      <c r="K3379" s="104">
        <v>8929.35</v>
      </c>
      <c r="L3379" s="104">
        <v>8929.35</v>
      </c>
      <c r="M3379" s="104">
        <v>8929.35</v>
      </c>
      <c r="N3379" s="104">
        <v>8929.35</v>
      </c>
      <c r="O3379" s="104">
        <v>8929.35</v>
      </c>
      <c r="P3379" s="104">
        <v>8929.35</v>
      </c>
      <c r="Q3379" s="104">
        <v>8929.35</v>
      </c>
      <c r="R3379" s="104">
        <v>8929.35</v>
      </c>
      <c r="S3379" s="104">
        <v>8929.35</v>
      </c>
    </row>
    <row r="3380" spans="2:19">
      <c r="B3380" s="5">
        <v>1970</v>
      </c>
      <c r="C3380" s="104">
        <v>7992.58</v>
      </c>
      <c r="D3380" s="104">
        <v>7992.58</v>
      </c>
      <c r="E3380" s="104">
        <v>7992.58</v>
      </c>
      <c r="F3380" s="104">
        <v>7992.58</v>
      </c>
      <c r="G3380" s="104">
        <v>7992.58</v>
      </c>
      <c r="H3380" s="104">
        <v>7992.58</v>
      </c>
      <c r="I3380" s="104">
        <v>7992.58</v>
      </c>
      <c r="J3380" s="104">
        <v>7992.58</v>
      </c>
      <c r="K3380" s="104">
        <v>7992.58</v>
      </c>
      <c r="L3380" s="104">
        <v>7992.58</v>
      </c>
      <c r="M3380" s="104">
        <v>7992.58</v>
      </c>
      <c r="N3380" s="104">
        <v>7992.58</v>
      </c>
      <c r="O3380" s="104">
        <v>7992.58</v>
      </c>
      <c r="P3380" s="104">
        <v>7992.58</v>
      </c>
      <c r="Q3380" s="104">
        <v>4675.42</v>
      </c>
      <c r="R3380" s="104">
        <v>4675.42</v>
      </c>
      <c r="S3380" s="104">
        <v>4675.42</v>
      </c>
    </row>
    <row r="3381" spans="2:19">
      <c r="B3381" s="5">
        <v>1969</v>
      </c>
      <c r="C3381" s="104">
        <v>1257.4000000000001</v>
      </c>
      <c r="D3381" s="104">
        <v>1257.4000000000001</v>
      </c>
      <c r="E3381" s="104">
        <v>1257.4000000000001</v>
      </c>
      <c r="F3381" s="104">
        <v>1257.4000000000001</v>
      </c>
      <c r="G3381" s="104">
        <v>1257.4000000000001</v>
      </c>
      <c r="H3381" s="104">
        <v>1257.4000000000001</v>
      </c>
      <c r="I3381" s="104">
        <v>1257.4000000000001</v>
      </c>
      <c r="J3381" s="104">
        <v>1257.4000000000001</v>
      </c>
      <c r="K3381" s="104">
        <v>1257.4000000000001</v>
      </c>
      <c r="L3381" s="104">
        <v>1257.4000000000001</v>
      </c>
      <c r="M3381" s="104">
        <v>1257.4000000000001</v>
      </c>
      <c r="N3381" s="104">
        <v>1257.4000000000001</v>
      </c>
      <c r="O3381" s="104">
        <v>1257.4000000000001</v>
      </c>
      <c r="P3381" s="104">
        <v>1257.4000000000001</v>
      </c>
      <c r="Q3381" s="104">
        <v>1257.4000000000001</v>
      </c>
      <c r="R3381" s="104">
        <v>1257.4000000000001</v>
      </c>
      <c r="S3381" s="104">
        <v>1257.4000000000001</v>
      </c>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104">
        <v>3610.27</v>
      </c>
      <c r="D3384" s="104">
        <v>3610.27</v>
      </c>
      <c r="E3384" s="104">
        <v>3610.27</v>
      </c>
      <c r="F3384" s="104">
        <v>3610.27</v>
      </c>
      <c r="G3384" s="104">
        <v>3610.27</v>
      </c>
      <c r="H3384" s="104">
        <v>3610.27</v>
      </c>
      <c r="I3384" s="104">
        <v>3610.27</v>
      </c>
      <c r="J3384" s="104">
        <v>3610.27</v>
      </c>
      <c r="K3384" s="104">
        <v>3610.27</v>
      </c>
      <c r="L3384" s="104">
        <v>3610.27</v>
      </c>
      <c r="M3384" s="104">
        <v>3610.27</v>
      </c>
      <c r="N3384" s="104">
        <v>3610.27</v>
      </c>
      <c r="O3384" s="104">
        <v>3610.27</v>
      </c>
      <c r="P3384" s="104">
        <v>3610.27</v>
      </c>
      <c r="Q3384" s="104">
        <v>3610.27</v>
      </c>
      <c r="R3384" s="104">
        <v>3610.27</v>
      </c>
      <c r="S3384" s="104">
        <v>3610.27</v>
      </c>
    </row>
    <row r="3385" spans="2:19">
      <c r="B3385" s="5">
        <v>1965</v>
      </c>
      <c r="C3385" s="104">
        <v>2855.37</v>
      </c>
      <c r="D3385" s="104">
        <v>2855.37</v>
      </c>
      <c r="E3385" s="104">
        <v>2855.37</v>
      </c>
      <c r="F3385" s="104">
        <v>2855.37</v>
      </c>
      <c r="G3385" s="104">
        <v>2855.37</v>
      </c>
      <c r="H3385" s="104">
        <v>2855.37</v>
      </c>
      <c r="I3385" s="104">
        <v>2672.82</v>
      </c>
      <c r="J3385" s="104">
        <v>2672.82</v>
      </c>
      <c r="K3385" s="104">
        <v>2672.82</v>
      </c>
      <c r="L3385" s="104">
        <v>2672.82</v>
      </c>
      <c r="M3385" s="104">
        <v>2672.82</v>
      </c>
      <c r="N3385" s="104">
        <v>2672.82</v>
      </c>
      <c r="O3385" s="104">
        <v>2672.82</v>
      </c>
      <c r="P3385" s="104">
        <v>2672.82</v>
      </c>
      <c r="Q3385" s="104">
        <v>1820.87</v>
      </c>
      <c r="R3385" s="104">
        <v>1820.87</v>
      </c>
      <c r="S3385" s="104">
        <v>1820.87</v>
      </c>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104">
        <v>1970.7</v>
      </c>
      <c r="D3387" s="104">
        <v>1970.7</v>
      </c>
      <c r="E3387" s="104">
        <v>1970.7</v>
      </c>
      <c r="F3387" s="104">
        <v>1970.7</v>
      </c>
      <c r="G3387" s="104">
        <v>1970.7</v>
      </c>
      <c r="H3387" s="104">
        <v>1970.7</v>
      </c>
      <c r="I3387" s="104">
        <v>1970.7</v>
      </c>
      <c r="J3387" s="104">
        <v>1970.7</v>
      </c>
      <c r="K3387" s="104">
        <v>1970.7</v>
      </c>
      <c r="L3387" s="104">
        <v>1970.7</v>
      </c>
      <c r="M3387" s="104">
        <v>1970.7</v>
      </c>
      <c r="N3387" s="104">
        <v>1970.7</v>
      </c>
      <c r="O3387" s="104">
        <v>1970.7</v>
      </c>
      <c r="P3387" s="104">
        <v>1970.7</v>
      </c>
      <c r="Q3387" s="104">
        <v>1970.7</v>
      </c>
      <c r="R3387" s="104">
        <v>1970.7</v>
      </c>
      <c r="S3387" s="104">
        <v>1970.7</v>
      </c>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308595.69000000006</v>
      </c>
      <c r="D3421" s="10">
        <f>SUM(D3343:D3420)</f>
        <v>307941.63000000006</v>
      </c>
      <c r="E3421" s="10">
        <f>SUM(E3342:E3420)</f>
        <v>321682.64000000007</v>
      </c>
      <c r="F3421" s="10">
        <f>SUM(F3341:F3420)</f>
        <v>321682.64000000007</v>
      </c>
      <c r="G3421" s="10">
        <f>SUM(G3340:G3420)</f>
        <v>321682.64000000007</v>
      </c>
      <c r="H3421" s="10">
        <f>SUM(H3334:H3420)</f>
        <v>321682.64000000007</v>
      </c>
      <c r="I3421" s="10">
        <f>SUM(I3334:I3420)</f>
        <v>316208.71000000008</v>
      </c>
      <c r="J3421" s="10">
        <f t="shared" ref="J3421" si="67">SUM(J3334:J3420)</f>
        <v>316208.71000000008</v>
      </c>
      <c r="K3421" s="10">
        <f>SUM(K3334:K3420)</f>
        <v>316208.71000000008</v>
      </c>
      <c r="L3421" s="10">
        <f t="shared" ref="L3421" si="68">SUM(L3334:L3420)</f>
        <v>316208.71000000008</v>
      </c>
      <c r="M3421" s="10">
        <f>SUM(M3334:M3420)</f>
        <v>316208.71000000008</v>
      </c>
      <c r="N3421" s="10">
        <f>SUM(N3329:N3420)</f>
        <v>316208.71000000008</v>
      </c>
      <c r="O3421" s="10">
        <f>SUM(O3329:O3420)</f>
        <v>316208.71000000008</v>
      </c>
      <c r="P3421" s="10">
        <f>SUM(P3329:P3420)</f>
        <v>316208.71000000008</v>
      </c>
      <c r="Q3421" s="10">
        <f>SUM(Q3329:Q3420)</f>
        <v>312039.60000000003</v>
      </c>
      <c r="R3421" s="10">
        <f>SUM(R3328:R3420)</f>
        <v>312039.60000000003</v>
      </c>
      <c r="S3421" s="10">
        <f>SUM(S3328:S3420)</f>
        <v>312039.60000000003</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104">
        <v>55090.97</v>
      </c>
      <c r="O3428" s="104">
        <v>55090.97</v>
      </c>
      <c r="P3428" s="104">
        <v>55090.97</v>
      </c>
      <c r="Q3428" s="104">
        <v>55090.97</v>
      </c>
      <c r="R3428" s="104">
        <v>55090.97</v>
      </c>
      <c r="S3428" s="104">
        <v>55090.97</v>
      </c>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104">
        <v>17965.47</v>
      </c>
      <c r="D3445" s="104">
        <v>17965.47</v>
      </c>
      <c r="E3445" s="104">
        <v>17965.47</v>
      </c>
      <c r="F3445" s="104">
        <v>17965.47</v>
      </c>
      <c r="G3445" s="104">
        <v>17965.47</v>
      </c>
      <c r="H3445" s="104">
        <v>17965.47</v>
      </c>
      <c r="I3445" s="104">
        <v>17965.47</v>
      </c>
      <c r="J3445" s="104">
        <v>17965.47</v>
      </c>
      <c r="K3445" s="104">
        <v>17965.47</v>
      </c>
      <c r="L3445" s="104">
        <v>17965.47</v>
      </c>
      <c r="M3445" s="104">
        <v>17965.47</v>
      </c>
      <c r="N3445" s="104">
        <v>17965.47</v>
      </c>
      <c r="O3445" s="104">
        <v>17965.47</v>
      </c>
      <c r="P3445" s="104">
        <v>17965.47</v>
      </c>
      <c r="Q3445" s="104">
        <v>17965.47</v>
      </c>
      <c r="R3445" s="104">
        <v>17965.47</v>
      </c>
      <c r="S3445" s="104">
        <v>17965.47</v>
      </c>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104">
        <v>80229.100000000006</v>
      </c>
      <c r="D3459" s="104">
        <v>80229.100000000006</v>
      </c>
      <c r="E3459" s="104">
        <v>80229.100000000006</v>
      </c>
      <c r="F3459" s="104">
        <v>80229.100000000006</v>
      </c>
      <c r="G3459" s="104">
        <v>80229.100000000006</v>
      </c>
      <c r="H3459" s="104">
        <v>80229.100000000006</v>
      </c>
      <c r="I3459" s="104">
        <v>80229.100000000006</v>
      </c>
      <c r="J3459" s="104">
        <v>80229.100000000006</v>
      </c>
      <c r="K3459" s="104">
        <v>80229.100000000006</v>
      </c>
      <c r="L3459" s="104">
        <v>80229.100000000006</v>
      </c>
      <c r="M3459" s="104">
        <v>80229.100000000006</v>
      </c>
      <c r="N3459" s="104">
        <v>80229.100000000006</v>
      </c>
      <c r="O3459" s="104">
        <v>80229.100000000006</v>
      </c>
      <c r="P3459" s="104">
        <v>80229.100000000006</v>
      </c>
      <c r="Q3459" s="104">
        <v>80229.100000000006</v>
      </c>
      <c r="R3459" s="104">
        <v>80229.100000000006</v>
      </c>
      <c r="S3459" s="104">
        <v>80229.100000000006</v>
      </c>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98194.57</v>
      </c>
      <c r="D3516" s="10">
        <f>SUM(D3438:D3515)</f>
        <v>98194.57</v>
      </c>
      <c r="E3516" s="10">
        <f>SUM(E3437:E3515)</f>
        <v>98194.57</v>
      </c>
      <c r="F3516" s="10">
        <f>SUM(F3436:F3515)</f>
        <v>98194.57</v>
      </c>
      <c r="G3516" s="10">
        <f>SUM(G3435:G3515)</f>
        <v>98194.57</v>
      </c>
      <c r="H3516" s="10">
        <f>SUM(H3429:H3515)</f>
        <v>98194.57</v>
      </c>
      <c r="I3516" s="10">
        <f>SUM(I3429:I3515)</f>
        <v>98194.57</v>
      </c>
      <c r="J3516" s="10">
        <f t="shared" ref="J3516" si="69">SUM(J3429:J3515)</f>
        <v>98194.57</v>
      </c>
      <c r="K3516" s="10">
        <f>SUM(K3429:K3515)</f>
        <v>98194.57</v>
      </c>
      <c r="L3516" s="10">
        <f t="shared" ref="L3516" si="70">SUM(L3429:L3515)</f>
        <v>98194.57</v>
      </c>
      <c r="M3516" s="10">
        <f>SUM(M3429:M3515)</f>
        <v>98194.57</v>
      </c>
      <c r="N3516" s="10">
        <f>SUM(N3424:N3515)</f>
        <v>153285.54</v>
      </c>
      <c r="O3516" s="10">
        <f>SUM(O3424:O3515)</f>
        <v>153285.54</v>
      </c>
      <c r="P3516" s="10">
        <f>SUM(P3424:P3515)</f>
        <v>153285.54</v>
      </c>
      <c r="Q3516" s="10">
        <f>SUM(Q3424:Q3515)</f>
        <v>153285.54</v>
      </c>
      <c r="R3516" s="10">
        <f>SUM(R3423:R3515)</f>
        <v>153285.54</v>
      </c>
      <c r="S3516" s="10">
        <f>SUM(S3423:S3515)</f>
        <v>153285.54</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xSplit="3" ySplit="3" topLeftCell="D4" activePane="bottomRight" state="frozen"/>
      <selection pane="topRight" activeCell="D1" sqref="D1"/>
      <selection pane="bottomLeft" activeCell="A4" sqref="A4"/>
      <selection pane="bottomRight" activeCell="D4" sqref="D4"/>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März Anastazia</dc:creator>
  <cp:lastModifiedBy>BK4j</cp:lastModifiedBy>
  <dcterms:created xsi:type="dcterms:W3CDTF">2017-04-06T10:19:51Z</dcterms:created>
  <dcterms:modified xsi:type="dcterms:W3CDTF">2024-08-09T05:57:23Z</dcterms:modified>
</cp:coreProperties>
</file>